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IMSS'!$A$1:$X$64</definedName>
    <definedName name="_xlnm.Print_Area" localSheetId="15">'CUOTAS IMSS asimilables'!$A$1:$AH$42</definedName>
    <definedName name="_xlnm.Print_Area" localSheetId="2">INCIDENCIAS!$A$1:$G$55</definedName>
    <definedName name="_xlnm.Print_Area" localSheetId="8">NOMINA!$B$1:$S$61</definedName>
    <definedName name="_xlnm.Print_Area" localSheetId="16">'NOMINA asimilables'!$A$1:$T$53</definedName>
    <definedName name="_xlnm.Print_Area" localSheetId="1">PRESUPUESTO!$A$1:$P$54</definedName>
    <definedName name="_xlnm.Print_Area" localSheetId="4">'RETENCION ISR'!$A$1:$K$54</definedName>
    <definedName name="_xlnm.Print_Area" localSheetId="13">'RETENCION RETROACTI asimilables'!$A$1:$Q$42</definedName>
    <definedName name="_xlnm.Print_Area" localSheetId="5">'RETENCION RETROACTIVOS'!$A$1:$T$55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B42" i="136" l="1"/>
  <c r="Y42" i="136"/>
  <c r="X42" i="136"/>
  <c r="W42" i="136"/>
  <c r="V42" i="136"/>
  <c r="R15" i="121" l="1"/>
  <c r="R16" i="121"/>
  <c r="S16" i="121" s="1"/>
  <c r="R17" i="121"/>
  <c r="S17" i="121" s="1"/>
  <c r="R18" i="121"/>
  <c r="S18" i="121" s="1"/>
  <c r="R19" i="121"/>
  <c r="S19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P40" i="121"/>
  <c r="P47" i="121"/>
  <c r="R37" i="121"/>
  <c r="R38" i="121"/>
  <c r="R39" i="121"/>
  <c r="R40" i="121"/>
  <c r="R41" i="121"/>
  <c r="R42" i="121"/>
  <c r="R43" i="121"/>
  <c r="R45" i="121"/>
  <c r="R46" i="121"/>
  <c r="R47" i="121"/>
  <c r="R48" i="121"/>
  <c r="R49" i="121"/>
  <c r="R50" i="121"/>
  <c r="R51" i="121"/>
  <c r="R52" i="121"/>
  <c r="R53" i="121"/>
  <c r="R54" i="121"/>
  <c r="R55" i="121"/>
  <c r="AE53" i="135" l="1"/>
  <c r="AC53" i="135"/>
  <c r="AA53" i="135"/>
  <c r="Z53" i="135"/>
  <c r="X18" i="125"/>
  <c r="X19" i="125"/>
  <c r="X20" i="125"/>
  <c r="F44" i="135" l="1"/>
  <c r="V47" i="135"/>
  <c r="U47" i="135"/>
  <c r="T47" i="135"/>
  <c r="S47" i="135"/>
  <c r="Q47" i="135"/>
  <c r="P47" i="135"/>
  <c r="O47" i="135"/>
  <c r="N47" i="135"/>
  <c r="M47" i="135"/>
  <c r="J47" i="135"/>
  <c r="G47" i="135"/>
  <c r="F47" i="135"/>
  <c r="C47" i="135"/>
  <c r="B47" i="135"/>
  <c r="K47" i="60"/>
  <c r="I47" i="60"/>
  <c r="H47" i="60"/>
  <c r="G47" i="60"/>
  <c r="F47" i="60"/>
  <c r="E47" i="60"/>
  <c r="K47" i="124"/>
  <c r="J47" i="124"/>
  <c r="F47" i="124"/>
  <c r="L47" i="131"/>
  <c r="K47" i="131"/>
  <c r="J47" i="131"/>
  <c r="I47" i="131"/>
  <c r="H47" i="131"/>
  <c r="G47" i="131"/>
  <c r="D47" i="131"/>
  <c r="C47" i="131"/>
  <c r="F47" i="131" s="1"/>
  <c r="R47" i="141"/>
  <c r="F47" i="141"/>
  <c r="G47" i="141" s="1"/>
  <c r="V47" i="121"/>
  <c r="U47" i="121"/>
  <c r="S47" i="121"/>
  <c r="O47" i="121"/>
  <c r="M47" i="121"/>
  <c r="L47" i="121" s="1"/>
  <c r="J47" i="121"/>
  <c r="I47" i="121" s="1"/>
  <c r="A47" i="121"/>
  <c r="A47" i="123" s="1"/>
  <c r="A47" i="141" s="1"/>
  <c r="A47" i="131" s="1"/>
  <c r="A47" i="124" s="1"/>
  <c r="B47" i="60" s="1"/>
  <c r="C47" i="133"/>
  <c r="J47" i="133" s="1"/>
  <c r="X47" i="121" s="1"/>
  <c r="B47" i="133"/>
  <c r="I47" i="133" s="1"/>
  <c r="W47" i="121" s="1"/>
  <c r="J47" i="60" s="1"/>
  <c r="A47" i="133"/>
  <c r="P47" i="130"/>
  <c r="O47" i="130"/>
  <c r="N47" i="130"/>
  <c r="M47" i="131" l="1"/>
  <c r="N47" i="131" s="1"/>
  <c r="E47" i="124" s="1"/>
  <c r="G47" i="124" s="1"/>
  <c r="U47" i="124" s="1"/>
  <c r="E47" i="131"/>
  <c r="H47" i="141"/>
  <c r="J47" i="141" s="1"/>
  <c r="AG47" i="121"/>
  <c r="G47" i="133"/>
  <c r="D47" i="121" s="1"/>
  <c r="E47" i="121" s="1"/>
  <c r="F47" i="133"/>
  <c r="B47" i="121" s="1"/>
  <c r="C47" i="121" s="1"/>
  <c r="F47" i="121" l="1"/>
  <c r="D47" i="60"/>
  <c r="I47" i="135"/>
  <c r="H47" i="135"/>
  <c r="C47" i="60"/>
  <c r="P47" i="60" s="1"/>
  <c r="AF47" i="121"/>
  <c r="B47" i="123" s="1"/>
  <c r="E47" i="123" s="1"/>
  <c r="S47" i="124"/>
  <c r="Q47" i="124"/>
  <c r="O47" i="124"/>
  <c r="X47" i="124" s="1"/>
  <c r="O47" i="60" s="1"/>
  <c r="M47" i="124"/>
  <c r="C47" i="123"/>
  <c r="D47" i="123" s="1"/>
  <c r="F47" i="123" s="1"/>
  <c r="AH47" i="121"/>
  <c r="N12" i="132"/>
  <c r="N14" i="132"/>
  <c r="N15" i="132"/>
  <c r="N11" i="132"/>
  <c r="U29" i="121"/>
  <c r="U30" i="121"/>
  <c r="V30" i="121" s="1"/>
  <c r="U31" i="121"/>
  <c r="V31" i="121" s="1"/>
  <c r="U32" i="121"/>
  <c r="V32" i="121" s="1"/>
  <c r="U33" i="121"/>
  <c r="V33" i="121" s="1"/>
  <c r="U34" i="121"/>
  <c r="V34" i="121" s="1"/>
  <c r="U35" i="121"/>
  <c r="V35" i="121" s="1"/>
  <c r="U36" i="121"/>
  <c r="V36" i="121" s="1"/>
  <c r="U37" i="121"/>
  <c r="V37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8" i="131"/>
  <c r="J49" i="131"/>
  <c r="J50" i="131"/>
  <c r="J51" i="131"/>
  <c r="J52" i="131"/>
  <c r="J11" i="131"/>
  <c r="H22" i="131"/>
  <c r="H23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8" i="131"/>
  <c r="H49" i="131"/>
  <c r="H50" i="131"/>
  <c r="H51" i="131"/>
  <c r="H52" i="131"/>
  <c r="H21" i="131"/>
  <c r="V40" i="135"/>
  <c r="U40" i="135"/>
  <c r="T40" i="135"/>
  <c r="S40" i="135"/>
  <c r="Q40" i="135"/>
  <c r="P40" i="135"/>
  <c r="O40" i="135"/>
  <c r="N40" i="135"/>
  <c r="M40" i="135"/>
  <c r="J40" i="135"/>
  <c r="G40" i="135"/>
  <c r="C40" i="135"/>
  <c r="B40" i="135"/>
  <c r="K40" i="60"/>
  <c r="I40" i="60"/>
  <c r="H40" i="60"/>
  <c r="G40" i="60"/>
  <c r="F40" i="60"/>
  <c r="E40" i="60"/>
  <c r="K40" i="124"/>
  <c r="J40" i="124"/>
  <c r="F40" i="124"/>
  <c r="L40" i="131"/>
  <c r="K40" i="131"/>
  <c r="I40" i="131"/>
  <c r="G40" i="131"/>
  <c r="D40" i="131"/>
  <c r="C40" i="131"/>
  <c r="F40" i="131" s="1"/>
  <c r="F43" i="141"/>
  <c r="F44" i="141"/>
  <c r="F45" i="141"/>
  <c r="F46" i="141"/>
  <c r="F51" i="141"/>
  <c r="F52" i="141"/>
  <c r="Q40" i="141"/>
  <c r="D40" i="141"/>
  <c r="F40" i="141" s="1"/>
  <c r="S40" i="121"/>
  <c r="O40" i="121"/>
  <c r="M40" i="121"/>
  <c r="L40" i="121" s="1"/>
  <c r="J40" i="121"/>
  <c r="I40" i="121"/>
  <c r="C40" i="133"/>
  <c r="J40" i="133" s="1"/>
  <c r="X40" i="121" s="1"/>
  <c r="B40" i="133"/>
  <c r="I40" i="133" s="1"/>
  <c r="W40" i="121" s="1"/>
  <c r="J40" i="60" s="1"/>
  <c r="A40" i="133"/>
  <c r="A40" i="121" s="1"/>
  <c r="A40" i="123" s="1"/>
  <c r="A40" i="141" s="1"/>
  <c r="A40" i="131" s="1"/>
  <c r="A40" i="124" s="1"/>
  <c r="B40" i="60" s="1"/>
  <c r="P20" i="130"/>
  <c r="P21" i="130"/>
  <c r="O22" i="130"/>
  <c r="O21" i="130"/>
  <c r="O23" i="130"/>
  <c r="O24" i="130"/>
  <c r="O25" i="130"/>
  <c r="O12" i="130"/>
  <c r="O13" i="130"/>
  <c r="O14" i="130"/>
  <c r="O15" i="130"/>
  <c r="O16" i="130"/>
  <c r="O17" i="130"/>
  <c r="O18" i="130"/>
  <c r="O19" i="130"/>
  <c r="O20" i="130"/>
  <c r="N16" i="130"/>
  <c r="N17" i="130"/>
  <c r="N18" i="130"/>
  <c r="N19" i="130"/>
  <c r="N20" i="130"/>
  <c r="N21" i="130"/>
  <c r="N14" i="130"/>
  <c r="N15" i="130"/>
  <c r="N12" i="130"/>
  <c r="N13" i="130"/>
  <c r="P12" i="130"/>
  <c r="P13" i="130"/>
  <c r="P14" i="130"/>
  <c r="P15" i="130"/>
  <c r="P16" i="130"/>
  <c r="P35" i="130"/>
  <c r="P36" i="130"/>
  <c r="P40" i="130"/>
  <c r="O40" i="130"/>
  <c r="N40" i="130"/>
  <c r="G47" i="123" l="1"/>
  <c r="I47" i="123"/>
  <c r="W47" i="124"/>
  <c r="V47" i="124"/>
  <c r="H47" i="123"/>
  <c r="E40" i="131"/>
  <c r="M40" i="131" s="1"/>
  <c r="N40" i="131" s="1"/>
  <c r="E40" i="124" s="1"/>
  <c r="G40" i="124" s="1"/>
  <c r="Q40" i="124" s="1"/>
  <c r="S40" i="141"/>
  <c r="T40" i="141" s="1"/>
  <c r="G40" i="141"/>
  <c r="H40" i="141" s="1"/>
  <c r="J40" i="141" s="1"/>
  <c r="AG40" i="121"/>
  <c r="G40" i="133"/>
  <c r="D40" i="121" s="1"/>
  <c r="E40" i="121" s="1"/>
  <c r="F40" i="133"/>
  <c r="B40" i="121" s="1"/>
  <c r="C40" i="121" s="1"/>
  <c r="V32" i="135"/>
  <c r="U32" i="135"/>
  <c r="T32" i="135"/>
  <c r="S32" i="135"/>
  <c r="Q32" i="135"/>
  <c r="P32" i="135"/>
  <c r="O32" i="135"/>
  <c r="N32" i="135"/>
  <c r="M32" i="135"/>
  <c r="J32" i="135"/>
  <c r="G32" i="135"/>
  <c r="C32" i="135"/>
  <c r="B32" i="135"/>
  <c r="K32" i="60"/>
  <c r="I32" i="60"/>
  <c r="H32" i="60"/>
  <c r="G32" i="60"/>
  <c r="F32" i="60"/>
  <c r="E32" i="60"/>
  <c r="K32" i="124"/>
  <c r="J32" i="124"/>
  <c r="F32" i="124"/>
  <c r="L32" i="131"/>
  <c r="K32" i="131"/>
  <c r="I32" i="131"/>
  <c r="G32" i="131"/>
  <c r="D32" i="131"/>
  <c r="C32" i="131"/>
  <c r="F32" i="131" s="1"/>
  <c r="Q32" i="141"/>
  <c r="D32" i="141"/>
  <c r="F32" i="141" s="1"/>
  <c r="X32" i="121"/>
  <c r="W32" i="121"/>
  <c r="J32" i="60" s="1"/>
  <c r="R32" i="121"/>
  <c r="S32" i="121" s="1"/>
  <c r="O32" i="121"/>
  <c r="M32" i="121"/>
  <c r="L32" i="121" s="1"/>
  <c r="J32" i="121"/>
  <c r="C32" i="133"/>
  <c r="G32" i="133" s="1"/>
  <c r="D32" i="121" s="1"/>
  <c r="E32" i="121" s="1"/>
  <c r="F32" i="121" s="1"/>
  <c r="B32" i="133"/>
  <c r="F32" i="133" s="1"/>
  <c r="B32" i="121" s="1"/>
  <c r="A32" i="133"/>
  <c r="A32" i="121" s="1"/>
  <c r="A32" i="123" s="1"/>
  <c r="A32" i="141" s="1"/>
  <c r="A32" i="131" s="1"/>
  <c r="A32" i="124" s="1"/>
  <c r="B32" i="60" s="1"/>
  <c r="P29" i="130"/>
  <c r="O29" i="130"/>
  <c r="N29" i="130"/>
  <c r="P32" i="130"/>
  <c r="O32" i="130"/>
  <c r="N32" i="130"/>
  <c r="C32" i="121" l="1"/>
  <c r="AG32" i="121"/>
  <c r="K47" i="123"/>
  <c r="J47" i="123"/>
  <c r="C40" i="60"/>
  <c r="P40" i="60" s="1"/>
  <c r="H40" i="135"/>
  <c r="F40" i="121"/>
  <c r="AF40" i="121" s="1"/>
  <c r="I40" i="135"/>
  <c r="D40" i="60"/>
  <c r="O40" i="124"/>
  <c r="M40" i="124"/>
  <c r="U40" i="124"/>
  <c r="S40" i="124"/>
  <c r="O40" i="141"/>
  <c r="M40" i="141"/>
  <c r="K40" i="141"/>
  <c r="H32" i="135"/>
  <c r="C32" i="60"/>
  <c r="D32" i="60"/>
  <c r="E32" i="131"/>
  <c r="M32" i="131" s="1"/>
  <c r="N32" i="131" s="1"/>
  <c r="E32" i="124" s="1"/>
  <c r="G32" i="124" s="1"/>
  <c r="U32" i="124" s="1"/>
  <c r="I32" i="135"/>
  <c r="P32" i="60"/>
  <c r="S32" i="141"/>
  <c r="T32" i="141" s="1"/>
  <c r="G32" i="141"/>
  <c r="H32" i="141" s="1"/>
  <c r="J32" i="141" s="1"/>
  <c r="I32" i="121"/>
  <c r="AF32" i="121" s="1"/>
  <c r="L47" i="60" l="1"/>
  <c r="M47" i="60" s="1"/>
  <c r="R47" i="135"/>
  <c r="X47" i="135" s="1"/>
  <c r="Y47" i="135"/>
  <c r="AH47" i="135" s="1"/>
  <c r="N47" i="60"/>
  <c r="R47" i="60" s="1"/>
  <c r="B40" i="123"/>
  <c r="AH40" i="121"/>
  <c r="X40" i="124"/>
  <c r="O40" i="60" s="1"/>
  <c r="W40" i="124"/>
  <c r="V40" i="124"/>
  <c r="L40" i="141"/>
  <c r="N40" i="141" s="1"/>
  <c r="P40" i="141" s="1"/>
  <c r="R40" i="141" s="1"/>
  <c r="AH32" i="121"/>
  <c r="B32" i="123"/>
  <c r="S32" i="124"/>
  <c r="Q32" i="124"/>
  <c r="O32" i="124"/>
  <c r="X32" i="124" s="1"/>
  <c r="O32" i="60" s="1"/>
  <c r="M32" i="124"/>
  <c r="O32" i="141"/>
  <c r="M32" i="141"/>
  <c r="L32" i="141"/>
  <c r="S15" i="136"/>
  <c r="R15" i="136"/>
  <c r="Q15" i="136"/>
  <c r="P15" i="136"/>
  <c r="O15" i="136"/>
  <c r="M15" i="136"/>
  <c r="L15" i="136"/>
  <c r="K15" i="136"/>
  <c r="G15" i="136"/>
  <c r="S14" i="136"/>
  <c r="R14" i="136"/>
  <c r="Q14" i="136"/>
  <c r="P14" i="136"/>
  <c r="O14" i="136"/>
  <c r="M14" i="136"/>
  <c r="L14" i="136"/>
  <c r="K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Z15" i="125"/>
  <c r="AA15" i="125" s="1"/>
  <c r="U15" i="125"/>
  <c r="T15" i="125" s="1"/>
  <c r="M15" i="125"/>
  <c r="H15" i="132" s="1"/>
  <c r="G15" i="125"/>
  <c r="E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W14" i="125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S13" i="136"/>
  <c r="R13" i="136"/>
  <c r="Q13" i="136"/>
  <c r="P13" i="136"/>
  <c r="O13" i="136"/>
  <c r="L13" i="136"/>
  <c r="K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W13" i="125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S12" i="136"/>
  <c r="R12" i="136"/>
  <c r="Q12" i="136"/>
  <c r="P12" i="136"/>
  <c r="O12" i="136"/>
  <c r="M12" i="136"/>
  <c r="L12" i="136"/>
  <c r="K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W12" i="125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S27" i="136"/>
  <c r="R27" i="136"/>
  <c r="Q27" i="136"/>
  <c r="P27" i="136"/>
  <c r="O27" i="136"/>
  <c r="N27" i="136"/>
  <c r="M27" i="136"/>
  <c r="L27" i="136"/>
  <c r="K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W27" i="125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S26" i="136"/>
  <c r="R26" i="136"/>
  <c r="Q26" i="136"/>
  <c r="P26" i="136"/>
  <c r="O26" i="136"/>
  <c r="N26" i="136"/>
  <c r="M26" i="136"/>
  <c r="L26" i="136"/>
  <c r="K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W26" i="125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S22" i="136"/>
  <c r="R22" i="136"/>
  <c r="Q22" i="136"/>
  <c r="P22" i="136"/>
  <c r="O22" i="136"/>
  <c r="N22" i="136"/>
  <c r="M22" i="136"/>
  <c r="L22" i="136"/>
  <c r="K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Z22" i="125"/>
  <c r="AA22" i="125" s="1"/>
  <c r="W22" i="125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S21" i="136"/>
  <c r="R21" i="136"/>
  <c r="Q21" i="136"/>
  <c r="P21" i="136"/>
  <c r="O21" i="136"/>
  <c r="N21" i="136"/>
  <c r="M21" i="136"/>
  <c r="L21" i="136"/>
  <c r="K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Z21" i="125"/>
  <c r="AA21" i="125" s="1"/>
  <c r="W21" i="125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S20" i="136"/>
  <c r="R20" i="136"/>
  <c r="Q20" i="136"/>
  <c r="P20" i="136"/>
  <c r="O20" i="136"/>
  <c r="N20" i="136"/>
  <c r="M20" i="136"/>
  <c r="L20" i="136"/>
  <c r="K20" i="136"/>
  <c r="G20" i="136"/>
  <c r="S19" i="136"/>
  <c r="R19" i="136"/>
  <c r="Q19" i="136"/>
  <c r="P19" i="136"/>
  <c r="O19" i="136"/>
  <c r="N19" i="136"/>
  <c r="M19" i="136"/>
  <c r="L19" i="136"/>
  <c r="K19" i="136"/>
  <c r="G19" i="136"/>
  <c r="S18" i="136"/>
  <c r="R18" i="136"/>
  <c r="Q18" i="136"/>
  <c r="P18" i="136"/>
  <c r="O18" i="136"/>
  <c r="N18" i="136"/>
  <c r="M18" i="136"/>
  <c r="L18" i="136"/>
  <c r="K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Z20" i="125"/>
  <c r="AA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Z19" i="125"/>
  <c r="AA19" i="125" s="1"/>
  <c r="W19" i="125"/>
  <c r="U19" i="125"/>
  <c r="T19" i="125" s="1"/>
  <c r="M19" i="125"/>
  <c r="H19" i="132" s="1"/>
  <c r="G19" i="125"/>
  <c r="C19" i="125"/>
  <c r="D19" i="132" s="1"/>
  <c r="B19" i="125"/>
  <c r="AF18" i="125"/>
  <c r="AG18" i="125" s="1"/>
  <c r="Z18" i="125"/>
  <c r="AA18" i="125" s="1"/>
  <c r="W18" i="125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S39" i="136"/>
  <c r="R39" i="136"/>
  <c r="Q39" i="136"/>
  <c r="P39" i="136"/>
  <c r="O39" i="136"/>
  <c r="N39" i="136"/>
  <c r="M39" i="136"/>
  <c r="L39" i="136"/>
  <c r="K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W39" i="125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N39" i="134"/>
  <c r="O39" i="125" s="1"/>
  <c r="M39" i="134"/>
  <c r="I39" i="125" s="1"/>
  <c r="L39" i="134"/>
  <c r="E39" i="125" s="1"/>
  <c r="J39" i="134"/>
  <c r="N39" i="125" s="1"/>
  <c r="I39" i="134"/>
  <c r="H39" i="125" s="1"/>
  <c r="H39" i="134"/>
  <c r="D39" i="125" s="1"/>
  <c r="S38" i="136"/>
  <c r="R38" i="136"/>
  <c r="Q38" i="136"/>
  <c r="P38" i="136"/>
  <c r="O38" i="136"/>
  <c r="N38" i="136"/>
  <c r="M38" i="136"/>
  <c r="L38" i="136"/>
  <c r="K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W38" i="125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J28" i="134"/>
  <c r="J29" i="134"/>
  <c r="J30" i="134"/>
  <c r="J31" i="134"/>
  <c r="J32" i="134"/>
  <c r="J33" i="134"/>
  <c r="J34" i="134"/>
  <c r="N34" i="125" s="1"/>
  <c r="J35" i="134"/>
  <c r="J36" i="134"/>
  <c r="J37" i="134"/>
  <c r="N37" i="125" s="1"/>
  <c r="J38" i="134"/>
  <c r="N38" i="125" s="1"/>
  <c r="J40" i="134"/>
  <c r="I29" i="134"/>
  <c r="I30" i="134"/>
  <c r="I31" i="134"/>
  <c r="I32" i="134"/>
  <c r="I33" i="134"/>
  <c r="I34" i="134"/>
  <c r="H34" i="125" s="1"/>
  <c r="I35" i="134"/>
  <c r="I36" i="134"/>
  <c r="I37" i="134"/>
  <c r="H37" i="125" s="1"/>
  <c r="I38" i="134"/>
  <c r="H38" i="125" s="1"/>
  <c r="N38" i="134"/>
  <c r="O38" i="125" s="1"/>
  <c r="M38" i="134"/>
  <c r="I38" i="125" s="1"/>
  <c r="L38" i="134"/>
  <c r="E38" i="125" s="1"/>
  <c r="H38" i="134"/>
  <c r="D38" i="125" s="1"/>
  <c r="S37" i="136"/>
  <c r="R37" i="136"/>
  <c r="Q37" i="136"/>
  <c r="P37" i="136"/>
  <c r="O37" i="136"/>
  <c r="N37" i="136"/>
  <c r="M37" i="136"/>
  <c r="L37" i="136"/>
  <c r="K37" i="136"/>
  <c r="G37" i="136"/>
  <c r="E37" i="128"/>
  <c r="K37" i="129"/>
  <c r="J37" i="129"/>
  <c r="F37" i="129"/>
  <c r="R37" i="132"/>
  <c r="Q37" i="132"/>
  <c r="P37" i="132"/>
  <c r="O37" i="132"/>
  <c r="N37" i="132"/>
  <c r="M37" i="132"/>
  <c r="F37" i="132"/>
  <c r="C37" i="132"/>
  <c r="AF37" i="125"/>
  <c r="AG37" i="125" s="1"/>
  <c r="Z37" i="125"/>
  <c r="AA37" i="125" s="1"/>
  <c r="W37" i="125"/>
  <c r="U37" i="125"/>
  <c r="T37" i="125" s="1"/>
  <c r="M37" i="125"/>
  <c r="H37" i="132" s="1"/>
  <c r="G37" i="125"/>
  <c r="C37" i="125"/>
  <c r="D37" i="132" s="1"/>
  <c r="B37" i="125"/>
  <c r="A37" i="125"/>
  <c r="A37" i="126" s="1"/>
  <c r="A37" i="138" s="1"/>
  <c r="A37" i="132" s="1"/>
  <c r="A37" i="129" s="1"/>
  <c r="A37" i="128" s="1"/>
  <c r="B37" i="136" s="1"/>
  <c r="N37" i="134"/>
  <c r="O37" i="125" s="1"/>
  <c r="M37" i="134"/>
  <c r="I37" i="125" s="1"/>
  <c r="L37" i="134"/>
  <c r="E37" i="125" s="1"/>
  <c r="H37" i="134"/>
  <c r="D37" i="125" s="1"/>
  <c r="S34" i="136"/>
  <c r="R34" i="136"/>
  <c r="Q34" i="136"/>
  <c r="P34" i="136"/>
  <c r="N34" i="136"/>
  <c r="M34" i="136"/>
  <c r="L34" i="136"/>
  <c r="K34" i="136"/>
  <c r="G34" i="136"/>
  <c r="E34" i="128"/>
  <c r="K34" i="129"/>
  <c r="J34" i="129"/>
  <c r="F34" i="129"/>
  <c r="R34" i="132"/>
  <c r="Q34" i="132"/>
  <c r="P34" i="132"/>
  <c r="O34" i="132"/>
  <c r="F34" i="132"/>
  <c r="C34" i="132"/>
  <c r="AF34" i="125"/>
  <c r="AG34" i="125" s="1"/>
  <c r="Z34" i="125"/>
  <c r="AA34" i="125" s="1"/>
  <c r="W34" i="125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H34" i="134"/>
  <c r="D34" i="125" s="1"/>
  <c r="AI47" i="135" l="1"/>
  <c r="S47" i="60"/>
  <c r="M13" i="136"/>
  <c r="N13" i="132"/>
  <c r="E40" i="123"/>
  <c r="I40" i="123"/>
  <c r="C40" i="123"/>
  <c r="D40" i="123" s="1"/>
  <c r="F40" i="123" s="1"/>
  <c r="G40" i="123"/>
  <c r="N32" i="141"/>
  <c r="P32" i="141" s="1"/>
  <c r="R32" i="141" s="1"/>
  <c r="C32" i="123"/>
  <c r="D32" i="123" s="1"/>
  <c r="G32" i="123"/>
  <c r="E32" i="123"/>
  <c r="I32" i="123"/>
  <c r="P15" i="125"/>
  <c r="Q15" i="125" s="1"/>
  <c r="V32" i="124"/>
  <c r="W32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J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39" i="125"/>
  <c r="D39" i="128" s="1"/>
  <c r="I39" i="132"/>
  <c r="G39" i="132"/>
  <c r="E39" i="132"/>
  <c r="F39" i="125"/>
  <c r="J39" i="125"/>
  <c r="I38" i="132"/>
  <c r="G38" i="132"/>
  <c r="E38" i="132"/>
  <c r="P38" i="125"/>
  <c r="Q38" i="125" s="1"/>
  <c r="F38" i="125"/>
  <c r="J38" i="125"/>
  <c r="I37" i="132"/>
  <c r="G37" i="132"/>
  <c r="E37" i="132"/>
  <c r="F37" i="125"/>
  <c r="J37" i="125"/>
  <c r="P37" i="125"/>
  <c r="P34" i="125"/>
  <c r="J34" i="136" s="1"/>
  <c r="I34" i="132"/>
  <c r="G34" i="132"/>
  <c r="E34" i="132"/>
  <c r="R34" i="125"/>
  <c r="F34" i="125"/>
  <c r="J34" i="125"/>
  <c r="S33" i="136"/>
  <c r="R33" i="136"/>
  <c r="Q33" i="136"/>
  <c r="P33" i="136"/>
  <c r="O33" i="136"/>
  <c r="N33" i="136"/>
  <c r="M33" i="136"/>
  <c r="L33" i="136"/>
  <c r="K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W33" i="125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N33" i="134"/>
  <c r="O33" i="125" s="1"/>
  <c r="M33" i="134"/>
  <c r="I33" i="125" s="1"/>
  <c r="L33" i="134"/>
  <c r="E33" i="125" s="1"/>
  <c r="N33" i="125"/>
  <c r="H33" i="125"/>
  <c r="H33" i="134"/>
  <c r="D33" i="125" s="1"/>
  <c r="S32" i="136"/>
  <c r="R32" i="136"/>
  <c r="Q32" i="136"/>
  <c r="P32" i="136"/>
  <c r="O32" i="136"/>
  <c r="N32" i="136"/>
  <c r="M32" i="136"/>
  <c r="L32" i="136"/>
  <c r="K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W32" i="125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H16" i="134"/>
  <c r="H17" i="134"/>
  <c r="H23" i="134"/>
  <c r="H24" i="134"/>
  <c r="H25" i="134"/>
  <c r="H28" i="134"/>
  <c r="D28" i="125" s="1"/>
  <c r="H29" i="134"/>
  <c r="H30" i="134"/>
  <c r="H31" i="134"/>
  <c r="D31" i="125" s="1"/>
  <c r="H32" i="134"/>
  <c r="D32" i="125" s="1"/>
  <c r="H35" i="134"/>
  <c r="H36" i="134"/>
  <c r="N30" i="125"/>
  <c r="N31" i="125"/>
  <c r="N32" i="125"/>
  <c r="I28" i="134"/>
  <c r="H28" i="125" s="1"/>
  <c r="H32" i="125"/>
  <c r="N32" i="134"/>
  <c r="O32" i="125" s="1"/>
  <c r="M32" i="134"/>
  <c r="I32" i="125" s="1"/>
  <c r="L32" i="134"/>
  <c r="E32" i="125" s="1"/>
  <c r="S31" i="136"/>
  <c r="R31" i="136"/>
  <c r="Q31" i="136"/>
  <c r="P31" i="136"/>
  <c r="O31" i="136"/>
  <c r="N31" i="136"/>
  <c r="M31" i="136"/>
  <c r="L31" i="136"/>
  <c r="K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W31" i="125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N31" i="134"/>
  <c r="O31" i="125" s="1"/>
  <c r="M31" i="134"/>
  <c r="I31" i="125" s="1"/>
  <c r="L31" i="134"/>
  <c r="E31" i="125" s="1"/>
  <c r="H31" i="125"/>
  <c r="S30" i="136"/>
  <c r="R30" i="136"/>
  <c r="Q30" i="136"/>
  <c r="P30" i="136"/>
  <c r="O30" i="136"/>
  <c r="N30" i="136"/>
  <c r="M30" i="136"/>
  <c r="L30" i="136"/>
  <c r="K30" i="136"/>
  <c r="G30" i="136"/>
  <c r="E30" i="128"/>
  <c r="K30" i="129"/>
  <c r="J30" i="129"/>
  <c r="F30" i="129"/>
  <c r="R30" i="132"/>
  <c r="Q30" i="132"/>
  <c r="P30" i="132"/>
  <c r="O30" i="132"/>
  <c r="M30" i="132"/>
  <c r="F30" i="132"/>
  <c r="C30" i="132"/>
  <c r="AF30" i="125"/>
  <c r="AG30" i="125" s="1"/>
  <c r="Z30" i="125"/>
  <c r="AA30" i="125" s="1"/>
  <c r="W30" i="125"/>
  <c r="U30" i="125"/>
  <c r="T30" i="125" s="1"/>
  <c r="M30" i="125"/>
  <c r="H30" i="132" s="1"/>
  <c r="G30" i="125"/>
  <c r="C30" i="125"/>
  <c r="D30" i="132" s="1"/>
  <c r="B30" i="125"/>
  <c r="A30" i="125"/>
  <c r="A30" i="126" s="1"/>
  <c r="A30" i="138" s="1"/>
  <c r="A30" i="132" s="1"/>
  <c r="A30" i="129" s="1"/>
  <c r="A30" i="128" s="1"/>
  <c r="B30" i="136" s="1"/>
  <c r="H30" i="125"/>
  <c r="D30" i="125"/>
  <c r="N30" i="134"/>
  <c r="O30" i="125" s="1"/>
  <c r="M30" i="134"/>
  <c r="I30" i="125" s="1"/>
  <c r="L30" i="134"/>
  <c r="E30" i="125" s="1"/>
  <c r="S28" i="136"/>
  <c r="R28" i="136"/>
  <c r="Q28" i="136"/>
  <c r="P28" i="136"/>
  <c r="N28" i="136"/>
  <c r="M28" i="136"/>
  <c r="L28" i="136"/>
  <c r="K28" i="136"/>
  <c r="G28" i="136"/>
  <c r="E28" i="128"/>
  <c r="K28" i="129"/>
  <c r="J28" i="129"/>
  <c r="F28" i="129"/>
  <c r="R28" i="132"/>
  <c r="Q28" i="132"/>
  <c r="P28" i="132"/>
  <c r="O28" i="132"/>
  <c r="N28" i="132"/>
  <c r="F28" i="132"/>
  <c r="C28" i="132"/>
  <c r="AF28" i="125"/>
  <c r="AG28" i="125" s="1"/>
  <c r="Z28" i="125"/>
  <c r="AA28" i="125" s="1"/>
  <c r="W28" i="125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8" i="134"/>
  <c r="O28" i="125" s="1"/>
  <c r="M28" i="134"/>
  <c r="I28" i="125" s="1"/>
  <c r="L28" i="134"/>
  <c r="E28" i="125" s="1"/>
  <c r="N28" i="125"/>
  <c r="R39" i="125" l="1"/>
  <c r="J19" i="136"/>
  <c r="H40" i="123"/>
  <c r="J40" i="123" s="1"/>
  <c r="Q14" i="125"/>
  <c r="F32" i="123"/>
  <c r="H32" i="123" s="1"/>
  <c r="K32" i="123" s="1"/>
  <c r="R32" i="135" s="1"/>
  <c r="X32" i="135" s="1"/>
  <c r="D15" i="128"/>
  <c r="J15" i="136"/>
  <c r="H14" i="136"/>
  <c r="B14" i="128"/>
  <c r="B15" i="128"/>
  <c r="H15" i="136"/>
  <c r="J14" i="136"/>
  <c r="D14" i="128"/>
  <c r="I14" i="136"/>
  <c r="C14" i="128"/>
  <c r="I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I13" i="136"/>
  <c r="C13" i="128"/>
  <c r="J13" i="136"/>
  <c r="D13" i="128"/>
  <c r="Q12" i="125"/>
  <c r="H13" i="136"/>
  <c r="B13" i="128"/>
  <c r="J13" i="132"/>
  <c r="K13" i="132"/>
  <c r="S13" i="138"/>
  <c r="T13" i="138" s="1"/>
  <c r="G13" i="138"/>
  <c r="H13" i="138" s="1"/>
  <c r="J12" i="136"/>
  <c r="L13" i="125"/>
  <c r="AP13" i="125" s="1"/>
  <c r="K13" i="125"/>
  <c r="AO13" i="125" s="1"/>
  <c r="B13" i="126" s="1"/>
  <c r="B12" i="128"/>
  <c r="H12" i="136"/>
  <c r="AA12" i="136" s="1"/>
  <c r="I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H27" i="136"/>
  <c r="T27" i="136" s="1"/>
  <c r="B27" i="128"/>
  <c r="I27" i="136"/>
  <c r="C27" i="128"/>
  <c r="J27" i="136"/>
  <c r="D27" i="128"/>
  <c r="J27" i="132"/>
  <c r="K27" i="132"/>
  <c r="L27" i="125"/>
  <c r="AP27" i="125" s="1"/>
  <c r="K27" i="125"/>
  <c r="AO27" i="125" s="1"/>
  <c r="R18" i="125"/>
  <c r="H26" i="136"/>
  <c r="B26" i="128"/>
  <c r="R26" i="125"/>
  <c r="J26" i="136"/>
  <c r="D26" i="128"/>
  <c r="C26" i="128"/>
  <c r="I26" i="136"/>
  <c r="R20" i="125"/>
  <c r="Q22" i="125"/>
  <c r="Q26" i="125"/>
  <c r="J26" i="132"/>
  <c r="K26" i="132"/>
  <c r="L26" i="125"/>
  <c r="AP26" i="125" s="1"/>
  <c r="K26" i="125"/>
  <c r="AO26" i="125" s="1"/>
  <c r="J22" i="136"/>
  <c r="B22" i="128"/>
  <c r="H22" i="136"/>
  <c r="Q21" i="125"/>
  <c r="I22" i="136"/>
  <c r="C22" i="128"/>
  <c r="J22" i="132"/>
  <c r="K22" i="132"/>
  <c r="L22" i="125"/>
  <c r="AP22" i="125" s="1"/>
  <c r="K22" i="125"/>
  <c r="B21" i="128"/>
  <c r="H21" i="136"/>
  <c r="I21" i="136"/>
  <c r="C21" i="128"/>
  <c r="D21" i="128"/>
  <c r="J21" i="136"/>
  <c r="J21" i="132"/>
  <c r="K21" i="132"/>
  <c r="L21" i="125"/>
  <c r="AP21" i="125" s="1"/>
  <c r="K21" i="125"/>
  <c r="AO21" i="125" s="1"/>
  <c r="B18" i="128"/>
  <c r="H18" i="136"/>
  <c r="B19" i="128"/>
  <c r="H19" i="136"/>
  <c r="B20" i="128"/>
  <c r="H20" i="136"/>
  <c r="T20" i="136" s="1"/>
  <c r="D18" i="128"/>
  <c r="J18" i="136"/>
  <c r="I18" i="136"/>
  <c r="C18" i="128"/>
  <c r="I19" i="136"/>
  <c r="C19" i="128"/>
  <c r="I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39" i="125"/>
  <c r="J39" i="136"/>
  <c r="B39" i="128"/>
  <c r="H39" i="136"/>
  <c r="I39" i="136"/>
  <c r="C39" i="128"/>
  <c r="J39" i="132"/>
  <c r="K39" i="132"/>
  <c r="L39" i="125"/>
  <c r="AP39" i="125" s="1"/>
  <c r="K39" i="125"/>
  <c r="Q34" i="125"/>
  <c r="D34" i="128"/>
  <c r="I38" i="136"/>
  <c r="C38" i="128"/>
  <c r="B38" i="128"/>
  <c r="H38" i="136"/>
  <c r="R38" i="125"/>
  <c r="D38" i="128"/>
  <c r="J38" i="136"/>
  <c r="J38" i="132"/>
  <c r="K38" i="132"/>
  <c r="L38" i="125"/>
  <c r="K38" i="125"/>
  <c r="AO38" i="125" s="1"/>
  <c r="B38" i="126" s="1"/>
  <c r="I37" i="136"/>
  <c r="C37" i="128"/>
  <c r="D37" i="128"/>
  <c r="J37" i="136"/>
  <c r="B37" i="128"/>
  <c r="H37" i="136"/>
  <c r="T37" i="136" s="1"/>
  <c r="J37" i="132"/>
  <c r="K37" i="132"/>
  <c r="Q37" i="125"/>
  <c r="R37" i="125"/>
  <c r="K37" i="125"/>
  <c r="L37" i="125"/>
  <c r="C34" i="128"/>
  <c r="I34" i="136"/>
  <c r="H34" i="136"/>
  <c r="AB34" i="125"/>
  <c r="B34" i="128"/>
  <c r="K34" i="132"/>
  <c r="J34" i="132"/>
  <c r="K34" i="125"/>
  <c r="L34" i="125"/>
  <c r="AP34" i="125" s="1"/>
  <c r="AO34" i="125"/>
  <c r="B34" i="126" s="1"/>
  <c r="I33" i="132"/>
  <c r="E33" i="132"/>
  <c r="G33" i="132"/>
  <c r="P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Q31" i="125" s="1"/>
  <c r="I31" i="132"/>
  <c r="G31" i="132"/>
  <c r="E31" i="132"/>
  <c r="R31" i="125"/>
  <c r="F31" i="125"/>
  <c r="J31" i="125"/>
  <c r="P30" i="125"/>
  <c r="R30" i="125" s="1"/>
  <c r="I30" i="132"/>
  <c r="G30" i="132"/>
  <c r="E30" i="132"/>
  <c r="Q30" i="125"/>
  <c r="F30" i="125"/>
  <c r="J30" i="125"/>
  <c r="P28" i="125"/>
  <c r="Q28" i="125" s="1"/>
  <c r="I28" i="132"/>
  <c r="G28" i="132"/>
  <c r="E28" i="132"/>
  <c r="F28" i="125"/>
  <c r="J28" i="125"/>
  <c r="F29" i="135"/>
  <c r="F30" i="135"/>
  <c r="F31" i="135"/>
  <c r="F33" i="135"/>
  <c r="F34" i="135"/>
  <c r="F35" i="135"/>
  <c r="F36" i="135"/>
  <c r="F37" i="135"/>
  <c r="F38" i="135"/>
  <c r="F39" i="135"/>
  <c r="F41" i="135"/>
  <c r="F42" i="135"/>
  <c r="F43" i="135"/>
  <c r="F45" i="135"/>
  <c r="F46" i="135"/>
  <c r="F48" i="135"/>
  <c r="F49" i="135"/>
  <c r="F50" i="135"/>
  <c r="F51" i="135"/>
  <c r="F52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8" i="121"/>
  <c r="V49" i="121"/>
  <c r="V50" i="121"/>
  <c r="V51" i="121"/>
  <c r="V52" i="121"/>
  <c r="S41" i="121"/>
  <c r="S42" i="121"/>
  <c r="S43" i="121"/>
  <c r="S44" i="121"/>
  <c r="S45" i="121"/>
  <c r="S46" i="121"/>
  <c r="G51" i="135"/>
  <c r="G52" i="135"/>
  <c r="G46" i="135"/>
  <c r="G48" i="135"/>
  <c r="G49" i="135"/>
  <c r="G50" i="135"/>
  <c r="G41" i="135"/>
  <c r="G42" i="135"/>
  <c r="G43" i="135"/>
  <c r="G44" i="135"/>
  <c r="G45" i="135"/>
  <c r="G36" i="135"/>
  <c r="G37" i="135"/>
  <c r="G38" i="135"/>
  <c r="G39" i="135"/>
  <c r="G29" i="135"/>
  <c r="G30" i="135"/>
  <c r="G31" i="135"/>
  <c r="G33" i="135"/>
  <c r="G34" i="135"/>
  <c r="G35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3" i="60"/>
  <c r="L53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3" i="60"/>
  <c r="K34" i="60"/>
  <c r="K35" i="60"/>
  <c r="K36" i="60"/>
  <c r="K37" i="60"/>
  <c r="K38" i="60"/>
  <c r="K39" i="60"/>
  <c r="K41" i="60"/>
  <c r="K42" i="60"/>
  <c r="K43" i="60"/>
  <c r="K44" i="60"/>
  <c r="K45" i="60"/>
  <c r="K46" i="60"/>
  <c r="K48" i="60"/>
  <c r="K49" i="60"/>
  <c r="K50" i="60"/>
  <c r="K51" i="60"/>
  <c r="K52" i="60"/>
  <c r="K53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3" i="60"/>
  <c r="I34" i="60"/>
  <c r="I35" i="60"/>
  <c r="I36" i="60"/>
  <c r="I37" i="60"/>
  <c r="I38" i="60"/>
  <c r="I39" i="60"/>
  <c r="I41" i="60"/>
  <c r="I42" i="60"/>
  <c r="I43" i="60"/>
  <c r="I44" i="60"/>
  <c r="I45" i="60"/>
  <c r="I46" i="60"/>
  <c r="I48" i="60"/>
  <c r="I49" i="60"/>
  <c r="I50" i="60"/>
  <c r="I51" i="60"/>
  <c r="I52" i="60"/>
  <c r="I53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3" i="60"/>
  <c r="H34" i="60"/>
  <c r="H35" i="60"/>
  <c r="H36" i="60"/>
  <c r="H37" i="60"/>
  <c r="H38" i="60"/>
  <c r="H39" i="60"/>
  <c r="H41" i="60"/>
  <c r="H42" i="60"/>
  <c r="H43" i="60"/>
  <c r="H44" i="60"/>
  <c r="H45" i="60"/>
  <c r="H46" i="60"/>
  <c r="H48" i="60"/>
  <c r="H49" i="60"/>
  <c r="H50" i="60"/>
  <c r="H51" i="60"/>
  <c r="H52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3" i="60"/>
  <c r="G34" i="60"/>
  <c r="G35" i="60"/>
  <c r="G36" i="60"/>
  <c r="G37" i="60"/>
  <c r="G38" i="60"/>
  <c r="G39" i="60"/>
  <c r="G41" i="60"/>
  <c r="G42" i="60"/>
  <c r="G43" i="60"/>
  <c r="G44" i="60"/>
  <c r="G45" i="60"/>
  <c r="G46" i="60"/>
  <c r="G48" i="60"/>
  <c r="G49" i="60"/>
  <c r="G50" i="60"/>
  <c r="G51" i="60"/>
  <c r="G52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3" i="60"/>
  <c r="F34" i="60"/>
  <c r="F35" i="60"/>
  <c r="F36" i="60"/>
  <c r="F37" i="60"/>
  <c r="F38" i="60"/>
  <c r="F39" i="60"/>
  <c r="F41" i="60"/>
  <c r="F42" i="60"/>
  <c r="F43" i="60"/>
  <c r="F44" i="60"/>
  <c r="F45" i="60"/>
  <c r="F46" i="60"/>
  <c r="F48" i="60"/>
  <c r="F49" i="60"/>
  <c r="F50" i="60"/>
  <c r="F51" i="60"/>
  <c r="F52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3" i="60"/>
  <c r="E34" i="60"/>
  <c r="E35" i="60"/>
  <c r="E36" i="60"/>
  <c r="E37" i="60"/>
  <c r="E38" i="60"/>
  <c r="E39" i="60"/>
  <c r="E41" i="60"/>
  <c r="E42" i="60"/>
  <c r="E43" i="60"/>
  <c r="E44" i="60"/>
  <c r="E45" i="60"/>
  <c r="E46" i="60"/>
  <c r="E48" i="60"/>
  <c r="E49" i="60"/>
  <c r="E50" i="60"/>
  <c r="E51" i="60"/>
  <c r="E52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3" i="131"/>
  <c r="L34" i="131"/>
  <c r="L35" i="131"/>
  <c r="L36" i="131"/>
  <c r="L37" i="131"/>
  <c r="L38" i="131"/>
  <c r="L39" i="131"/>
  <c r="L41" i="131"/>
  <c r="L42" i="131"/>
  <c r="L43" i="131"/>
  <c r="L44" i="131"/>
  <c r="L45" i="131"/>
  <c r="L46" i="131"/>
  <c r="L48" i="131"/>
  <c r="L49" i="131"/>
  <c r="L50" i="131"/>
  <c r="L51" i="131"/>
  <c r="L52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3" i="131"/>
  <c r="K34" i="131"/>
  <c r="K35" i="131"/>
  <c r="K36" i="131"/>
  <c r="K37" i="131"/>
  <c r="K38" i="131"/>
  <c r="K39" i="131"/>
  <c r="K41" i="131"/>
  <c r="K42" i="131"/>
  <c r="K43" i="131"/>
  <c r="K44" i="131"/>
  <c r="K45" i="131"/>
  <c r="K46" i="131"/>
  <c r="K48" i="131"/>
  <c r="K49" i="131"/>
  <c r="K50" i="131"/>
  <c r="K51" i="131"/>
  <c r="K52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3" i="131"/>
  <c r="I34" i="131"/>
  <c r="I35" i="131"/>
  <c r="I36" i="131"/>
  <c r="I37" i="131"/>
  <c r="I38" i="131"/>
  <c r="I39" i="131"/>
  <c r="I41" i="131"/>
  <c r="I42" i="131"/>
  <c r="I43" i="131"/>
  <c r="I44" i="131"/>
  <c r="I45" i="131"/>
  <c r="I46" i="131"/>
  <c r="I48" i="131"/>
  <c r="I49" i="131"/>
  <c r="I50" i="131"/>
  <c r="I51" i="131"/>
  <c r="I52" i="131"/>
  <c r="H12" i="131"/>
  <c r="H13" i="131"/>
  <c r="H14" i="131"/>
  <c r="H15" i="131"/>
  <c r="H16" i="131"/>
  <c r="H17" i="131"/>
  <c r="H18" i="131"/>
  <c r="H19" i="131"/>
  <c r="H20" i="131"/>
  <c r="G38" i="131"/>
  <c r="G39" i="131"/>
  <c r="G41" i="131"/>
  <c r="G42" i="131"/>
  <c r="G44" i="131"/>
  <c r="G45" i="131"/>
  <c r="G46" i="131"/>
  <c r="G48" i="131"/>
  <c r="G49" i="131"/>
  <c r="G50" i="131"/>
  <c r="G51" i="131"/>
  <c r="G36" i="131"/>
  <c r="G35" i="131"/>
  <c r="G31" i="131"/>
  <c r="G27" i="131"/>
  <c r="G26" i="131"/>
  <c r="G15" i="131"/>
  <c r="G16" i="131"/>
  <c r="G18" i="131"/>
  <c r="G19" i="131"/>
  <c r="G20" i="131"/>
  <c r="G12" i="131"/>
  <c r="D12" i="131"/>
  <c r="D13" i="131"/>
  <c r="D14" i="131"/>
  <c r="P14" i="131" s="1"/>
  <c r="D15" i="131"/>
  <c r="D16" i="131"/>
  <c r="D17" i="131"/>
  <c r="P17" i="131" s="1"/>
  <c r="D18" i="131"/>
  <c r="P18" i="131" s="1"/>
  <c r="D19" i="131"/>
  <c r="D20" i="131"/>
  <c r="D21" i="131"/>
  <c r="P21" i="131" s="1"/>
  <c r="D22" i="131"/>
  <c r="P22" i="131" s="1"/>
  <c r="D23" i="131"/>
  <c r="P23" i="131" s="1"/>
  <c r="D24" i="131"/>
  <c r="D25" i="131"/>
  <c r="D26" i="131"/>
  <c r="D27" i="131"/>
  <c r="D28" i="131"/>
  <c r="D29" i="131"/>
  <c r="D30" i="131"/>
  <c r="D31" i="131"/>
  <c r="D33" i="131"/>
  <c r="D34" i="131"/>
  <c r="D35" i="131"/>
  <c r="D36" i="131"/>
  <c r="D37" i="131"/>
  <c r="D38" i="131"/>
  <c r="D39" i="131"/>
  <c r="D41" i="131"/>
  <c r="D42" i="131"/>
  <c r="D43" i="131"/>
  <c r="D44" i="131"/>
  <c r="D45" i="131"/>
  <c r="D46" i="131"/>
  <c r="D48" i="131"/>
  <c r="D49" i="131"/>
  <c r="D50" i="131"/>
  <c r="D51" i="131"/>
  <c r="D52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8" i="131"/>
  <c r="F18" i="131" s="1"/>
  <c r="C19" i="131"/>
  <c r="O19" i="131" s="1"/>
  <c r="C20" i="131"/>
  <c r="F20" i="131" s="1"/>
  <c r="C21" i="131"/>
  <c r="F21" i="131" s="1"/>
  <c r="C22" i="131"/>
  <c r="F22" i="131" s="1"/>
  <c r="C23" i="131"/>
  <c r="C24" i="131"/>
  <c r="F24" i="131" s="1"/>
  <c r="C25" i="131"/>
  <c r="F25" i="131" s="1"/>
  <c r="C26" i="131"/>
  <c r="F26" i="131" s="1"/>
  <c r="C27" i="131"/>
  <c r="C28" i="131"/>
  <c r="F28" i="131" s="1"/>
  <c r="C29" i="131"/>
  <c r="F29" i="131" s="1"/>
  <c r="C30" i="131"/>
  <c r="F30" i="131" s="1"/>
  <c r="C31" i="131"/>
  <c r="C33" i="131"/>
  <c r="F33" i="131" s="1"/>
  <c r="C34" i="131"/>
  <c r="F34" i="131" s="1"/>
  <c r="C35" i="131"/>
  <c r="F35" i="131" s="1"/>
  <c r="C36" i="131"/>
  <c r="C37" i="131"/>
  <c r="F37" i="131" s="1"/>
  <c r="C38" i="131"/>
  <c r="F38" i="131" s="1"/>
  <c r="C39" i="131"/>
  <c r="C41" i="131"/>
  <c r="E41" i="131" s="1"/>
  <c r="C42" i="131"/>
  <c r="C43" i="131"/>
  <c r="F43" i="131" s="1"/>
  <c r="C44" i="131"/>
  <c r="F44" i="131" s="1"/>
  <c r="C45" i="131"/>
  <c r="C46" i="131"/>
  <c r="F46" i="131" s="1"/>
  <c r="C48" i="131"/>
  <c r="F48" i="131" s="1"/>
  <c r="C49" i="131"/>
  <c r="F49" i="131" s="1"/>
  <c r="C50" i="131"/>
  <c r="C51" i="131"/>
  <c r="F51" i="131" s="1"/>
  <c r="C52" i="131"/>
  <c r="F52" i="131" s="1"/>
  <c r="P16" i="131"/>
  <c r="O21" i="131"/>
  <c r="Q17" i="141"/>
  <c r="D17" i="141"/>
  <c r="F17" i="141" s="1"/>
  <c r="Q16" i="141"/>
  <c r="D16" i="141"/>
  <c r="F16" i="141" s="1"/>
  <c r="U17" i="121"/>
  <c r="V17" i="121" s="1"/>
  <c r="O17" i="121"/>
  <c r="M17" i="121"/>
  <c r="L17" i="121" s="1"/>
  <c r="J17" i="121"/>
  <c r="I17" i="121" s="1"/>
  <c r="U16" i="121"/>
  <c r="V16" i="121" s="1"/>
  <c r="O16" i="121"/>
  <c r="M16" i="121"/>
  <c r="L16" i="121"/>
  <c r="J16" i="121"/>
  <c r="I16" i="12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B18" i="133"/>
  <c r="C18" i="133"/>
  <c r="F18" i="133"/>
  <c r="G18" i="133"/>
  <c r="I18" i="133"/>
  <c r="W18" i="121" s="1"/>
  <c r="J18" i="60" s="1"/>
  <c r="J18" i="133"/>
  <c r="X18" i="121" s="1"/>
  <c r="P17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P15" i="131"/>
  <c r="O14" i="131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S15" i="121"/>
  <c r="O15" i="121"/>
  <c r="M15" i="121"/>
  <c r="L15" i="121" s="1"/>
  <c r="J15" i="121"/>
  <c r="U14" i="121"/>
  <c r="V14" i="121" s="1"/>
  <c r="R14" i="121"/>
  <c r="S14" i="121" s="1"/>
  <c r="O14" i="12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K36" i="124"/>
  <c r="J36" i="124"/>
  <c r="F36" i="124"/>
  <c r="W53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3" i="135"/>
  <c r="P34" i="135"/>
  <c r="P35" i="135"/>
  <c r="P36" i="135"/>
  <c r="P37" i="135"/>
  <c r="P38" i="135"/>
  <c r="P39" i="135"/>
  <c r="P41" i="135"/>
  <c r="P42" i="135"/>
  <c r="P43" i="135"/>
  <c r="P44" i="135"/>
  <c r="P45" i="135"/>
  <c r="P46" i="135"/>
  <c r="P48" i="135"/>
  <c r="P49" i="135"/>
  <c r="P50" i="135"/>
  <c r="P51" i="135"/>
  <c r="P52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3" i="135"/>
  <c r="O34" i="135"/>
  <c r="O35" i="135"/>
  <c r="O36" i="135"/>
  <c r="O37" i="135"/>
  <c r="O38" i="135"/>
  <c r="O39" i="135"/>
  <c r="O41" i="135"/>
  <c r="O42" i="135"/>
  <c r="O43" i="135"/>
  <c r="O44" i="135"/>
  <c r="O45" i="135"/>
  <c r="O46" i="135"/>
  <c r="O48" i="135"/>
  <c r="O49" i="135"/>
  <c r="O50" i="135"/>
  <c r="O51" i="135"/>
  <c r="O52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3" i="135"/>
  <c r="N34" i="135"/>
  <c r="N35" i="135"/>
  <c r="N36" i="135"/>
  <c r="N37" i="135"/>
  <c r="N38" i="135"/>
  <c r="N39" i="135"/>
  <c r="N41" i="135"/>
  <c r="N42" i="135"/>
  <c r="N43" i="135"/>
  <c r="N44" i="135"/>
  <c r="N45" i="135"/>
  <c r="N46" i="135"/>
  <c r="N48" i="135"/>
  <c r="N49" i="135"/>
  <c r="N50" i="135"/>
  <c r="N51" i="135"/>
  <c r="N52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3" i="135"/>
  <c r="M34" i="135"/>
  <c r="M35" i="135"/>
  <c r="M36" i="135"/>
  <c r="M37" i="135"/>
  <c r="M38" i="135"/>
  <c r="M39" i="135"/>
  <c r="M41" i="135"/>
  <c r="M42" i="135"/>
  <c r="M43" i="135"/>
  <c r="M44" i="135"/>
  <c r="M45" i="135"/>
  <c r="M46" i="135"/>
  <c r="M48" i="135"/>
  <c r="M49" i="135"/>
  <c r="M50" i="135"/>
  <c r="M51" i="135"/>
  <c r="M52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3" i="135"/>
  <c r="V34" i="135"/>
  <c r="V35" i="135"/>
  <c r="V36" i="135"/>
  <c r="V37" i="135"/>
  <c r="V38" i="135"/>
  <c r="V39" i="135"/>
  <c r="V41" i="135"/>
  <c r="V42" i="135"/>
  <c r="V43" i="135"/>
  <c r="V44" i="135"/>
  <c r="V45" i="135"/>
  <c r="V46" i="135"/>
  <c r="V48" i="135"/>
  <c r="V49" i="135"/>
  <c r="V50" i="135"/>
  <c r="V51" i="135"/>
  <c r="V52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3" i="135"/>
  <c r="U34" i="135"/>
  <c r="U35" i="135"/>
  <c r="U36" i="135"/>
  <c r="U37" i="135"/>
  <c r="U38" i="135"/>
  <c r="U39" i="135"/>
  <c r="U41" i="135"/>
  <c r="U42" i="135"/>
  <c r="U43" i="135"/>
  <c r="U44" i="135"/>
  <c r="U45" i="135"/>
  <c r="U46" i="135"/>
  <c r="U48" i="135"/>
  <c r="U49" i="135"/>
  <c r="U50" i="135"/>
  <c r="U51" i="135"/>
  <c r="U52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3" i="135"/>
  <c r="T34" i="135"/>
  <c r="T35" i="135"/>
  <c r="T36" i="135"/>
  <c r="T37" i="135"/>
  <c r="T38" i="135"/>
  <c r="T39" i="135"/>
  <c r="T41" i="135"/>
  <c r="T42" i="135"/>
  <c r="T43" i="135"/>
  <c r="T44" i="135"/>
  <c r="T45" i="135"/>
  <c r="T46" i="135"/>
  <c r="T48" i="135"/>
  <c r="T49" i="135"/>
  <c r="T50" i="135"/>
  <c r="T51" i="135"/>
  <c r="T52" i="135"/>
  <c r="S26" i="135"/>
  <c r="S27" i="135"/>
  <c r="S28" i="135"/>
  <c r="S29" i="135"/>
  <c r="S30" i="135"/>
  <c r="S31" i="135"/>
  <c r="S33" i="135"/>
  <c r="S34" i="135"/>
  <c r="S35" i="135"/>
  <c r="S36" i="135"/>
  <c r="S37" i="135"/>
  <c r="S38" i="135"/>
  <c r="S39" i="135"/>
  <c r="S41" i="135"/>
  <c r="S42" i="135"/>
  <c r="S43" i="135"/>
  <c r="S44" i="135"/>
  <c r="S45" i="135"/>
  <c r="S46" i="135"/>
  <c r="S48" i="135"/>
  <c r="S49" i="135"/>
  <c r="S50" i="135"/>
  <c r="S51" i="135"/>
  <c r="S52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5" i="135"/>
  <c r="Q36" i="135"/>
  <c r="Q38" i="135"/>
  <c r="Q39" i="135"/>
  <c r="Q41" i="135"/>
  <c r="Q42" i="135"/>
  <c r="Q44" i="135"/>
  <c r="Q45" i="135"/>
  <c r="Q46" i="135"/>
  <c r="Q48" i="135"/>
  <c r="Q49" i="135"/>
  <c r="Q50" i="135"/>
  <c r="Q51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3" i="135"/>
  <c r="J34" i="135"/>
  <c r="J35" i="135"/>
  <c r="J36" i="135"/>
  <c r="J37" i="135"/>
  <c r="J38" i="135"/>
  <c r="J39" i="135"/>
  <c r="J41" i="135"/>
  <c r="J42" i="135"/>
  <c r="J43" i="135"/>
  <c r="J44" i="135"/>
  <c r="J45" i="135"/>
  <c r="J46" i="135"/>
  <c r="J48" i="135"/>
  <c r="J49" i="135"/>
  <c r="J50" i="135"/>
  <c r="J51" i="135"/>
  <c r="J52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3" i="135"/>
  <c r="C34" i="135"/>
  <c r="C35" i="135"/>
  <c r="C36" i="135"/>
  <c r="C37" i="135"/>
  <c r="C38" i="135"/>
  <c r="C39" i="135"/>
  <c r="C41" i="135"/>
  <c r="C42" i="135"/>
  <c r="C43" i="135"/>
  <c r="C44" i="135"/>
  <c r="C45" i="135"/>
  <c r="C46" i="135"/>
  <c r="C48" i="135"/>
  <c r="C49" i="135"/>
  <c r="C50" i="135"/>
  <c r="C51" i="135"/>
  <c r="C52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3" i="135"/>
  <c r="B34" i="135"/>
  <c r="B35" i="135"/>
  <c r="B36" i="135"/>
  <c r="B37" i="135"/>
  <c r="B38" i="135"/>
  <c r="B39" i="135"/>
  <c r="B41" i="135"/>
  <c r="B42" i="135"/>
  <c r="B43" i="135"/>
  <c r="B44" i="135"/>
  <c r="B45" i="135"/>
  <c r="B46" i="135"/>
  <c r="B48" i="135"/>
  <c r="B49" i="135"/>
  <c r="B50" i="135"/>
  <c r="B51" i="135"/>
  <c r="B52" i="135"/>
  <c r="G11" i="131"/>
  <c r="P19" i="131"/>
  <c r="O23" i="131"/>
  <c r="O18" i="131"/>
  <c r="D54" i="121"/>
  <c r="B52" i="133"/>
  <c r="B50" i="133"/>
  <c r="I50" i="133" s="1"/>
  <c r="W50" i="121" s="1"/>
  <c r="J50" i="60" s="1"/>
  <c r="B51" i="133"/>
  <c r="B48" i="133"/>
  <c r="B49" i="133"/>
  <c r="B44" i="133"/>
  <c r="I44" i="133" s="1"/>
  <c r="W44" i="121" s="1"/>
  <c r="J44" i="60" s="1"/>
  <c r="B45" i="133"/>
  <c r="B46" i="133"/>
  <c r="I46" i="133" s="1"/>
  <c r="W46" i="121" s="1"/>
  <c r="J46" i="60" s="1"/>
  <c r="B41" i="133"/>
  <c r="B42" i="133"/>
  <c r="I42" i="133" s="1"/>
  <c r="W42" i="121" s="1"/>
  <c r="J42" i="60" s="1"/>
  <c r="B43" i="133"/>
  <c r="B36" i="133"/>
  <c r="B37" i="133"/>
  <c r="I37" i="133" s="1"/>
  <c r="W37" i="121" s="1"/>
  <c r="J37" i="60" s="1"/>
  <c r="B38" i="133"/>
  <c r="I38" i="133" s="1"/>
  <c r="B39" i="133"/>
  <c r="F39" i="133" s="1"/>
  <c r="B39" i="121" s="1"/>
  <c r="B35" i="133"/>
  <c r="B31" i="133"/>
  <c r="B33" i="133"/>
  <c r="B34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2" i="141"/>
  <c r="D42" i="141"/>
  <c r="F42" i="141" s="1"/>
  <c r="Q41" i="141"/>
  <c r="D41" i="141"/>
  <c r="F41" i="141" s="1"/>
  <c r="O42" i="121"/>
  <c r="M42" i="121"/>
  <c r="L42" i="121" s="1"/>
  <c r="J42" i="121"/>
  <c r="I42" i="121" s="1"/>
  <c r="O41" i="121"/>
  <c r="M41" i="121"/>
  <c r="L41" i="121" s="1"/>
  <c r="J41" i="121"/>
  <c r="I41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C41" i="133"/>
  <c r="J41" i="133" s="1"/>
  <c r="X41" i="121" s="1"/>
  <c r="I41" i="133"/>
  <c r="W41" i="121" s="1"/>
  <c r="J41" i="60" s="1"/>
  <c r="A41" i="133"/>
  <c r="A41" i="121" s="1"/>
  <c r="A41" i="123" s="1"/>
  <c r="A41" i="141" s="1"/>
  <c r="A41" i="131" s="1"/>
  <c r="A41" i="124" s="1"/>
  <c r="B41" i="60" s="1"/>
  <c r="P42" i="130"/>
  <c r="O42" i="130"/>
  <c r="N42" i="130"/>
  <c r="P41" i="130"/>
  <c r="O41" i="130"/>
  <c r="N41" i="130"/>
  <c r="K21" i="124"/>
  <c r="J21" i="124"/>
  <c r="F21" i="124"/>
  <c r="D21" i="141"/>
  <c r="F21" i="141" s="1"/>
  <c r="X21" i="121"/>
  <c r="W21" i="121"/>
  <c r="J21" i="60" s="1"/>
  <c r="U21" i="121"/>
  <c r="V21" i="121" s="1"/>
  <c r="O21" i="121"/>
  <c r="M21" i="121"/>
  <c r="L21" i="121" s="1"/>
  <c r="J21" i="121"/>
  <c r="C21" i="133"/>
  <c r="G21" i="133" s="1"/>
  <c r="D21" i="121" s="1"/>
  <c r="A21" i="133"/>
  <c r="A21" i="121" s="1"/>
  <c r="A21" i="123" s="1"/>
  <c r="A21" i="141" s="1"/>
  <c r="A21" i="131" s="1"/>
  <c r="A21" i="124" s="1"/>
  <c r="B21" i="60" s="1"/>
  <c r="K19" i="124"/>
  <c r="J19" i="124"/>
  <c r="F19" i="124"/>
  <c r="K18" i="124"/>
  <c r="J18" i="124"/>
  <c r="F18" i="124"/>
  <c r="D19" i="141"/>
  <c r="F19" i="141" s="1"/>
  <c r="D18" i="141"/>
  <c r="F18" i="141" s="1"/>
  <c r="U19" i="121"/>
  <c r="V19" i="121" s="1"/>
  <c r="O19" i="121"/>
  <c r="M19" i="121"/>
  <c r="L19" i="121" s="1"/>
  <c r="J19" i="121"/>
  <c r="U18" i="121"/>
  <c r="V18" i="121" s="1"/>
  <c r="O18" i="12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A18" i="121"/>
  <c r="A18" i="123" s="1"/>
  <c r="A18" i="141" s="1"/>
  <c r="A18" i="131" s="1"/>
  <c r="A18" i="124" s="1"/>
  <c r="B18" i="60" s="1"/>
  <c r="P19" i="130"/>
  <c r="P18" i="130"/>
  <c r="K46" i="124"/>
  <c r="J46" i="124"/>
  <c r="F46" i="124"/>
  <c r="K45" i="124"/>
  <c r="J45" i="124"/>
  <c r="F45" i="124"/>
  <c r="K44" i="124"/>
  <c r="J44" i="124"/>
  <c r="F44" i="124"/>
  <c r="R46" i="141"/>
  <c r="G46" i="141"/>
  <c r="H46" i="141" s="1"/>
  <c r="J46" i="141" s="1"/>
  <c r="R45" i="141"/>
  <c r="G45" i="141"/>
  <c r="H45" i="141" s="1"/>
  <c r="J45" i="141" s="1"/>
  <c r="R44" i="141"/>
  <c r="G44" i="141"/>
  <c r="H44" i="141" s="1"/>
  <c r="J44" i="141" s="1"/>
  <c r="U46" i="121"/>
  <c r="V46" i="121" s="1"/>
  <c r="O46" i="121"/>
  <c r="M46" i="121"/>
  <c r="L46" i="121" s="1"/>
  <c r="J46" i="121"/>
  <c r="U45" i="121"/>
  <c r="V45" i="121" s="1"/>
  <c r="O45" i="121"/>
  <c r="M45" i="121"/>
  <c r="L45" i="121" s="1"/>
  <c r="J45" i="121"/>
  <c r="U44" i="121"/>
  <c r="V44" i="121" s="1"/>
  <c r="O44" i="121"/>
  <c r="M44" i="121"/>
  <c r="L44" i="121" s="1"/>
  <c r="J44" i="121"/>
  <c r="C46" i="133"/>
  <c r="J46" i="133" s="1"/>
  <c r="X46" i="121" s="1"/>
  <c r="A46" i="133"/>
  <c r="A46" i="121" s="1"/>
  <c r="A46" i="123" s="1"/>
  <c r="A46" i="141" s="1"/>
  <c r="A46" i="131" s="1"/>
  <c r="A46" i="124" s="1"/>
  <c r="B46" i="60" s="1"/>
  <c r="C45" i="133"/>
  <c r="J45" i="133" s="1"/>
  <c r="X45" i="121" s="1"/>
  <c r="I45" i="133"/>
  <c r="W45" i="121" s="1"/>
  <c r="J45" i="60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A44" i="133"/>
  <c r="A44" i="121" s="1"/>
  <c r="A44" i="123" s="1"/>
  <c r="A44" i="141" s="1"/>
  <c r="A44" i="131" s="1"/>
  <c r="A44" i="124" s="1"/>
  <c r="B44" i="60" s="1"/>
  <c r="P46" i="130"/>
  <c r="O46" i="130"/>
  <c r="N46" i="130"/>
  <c r="P45" i="130"/>
  <c r="O45" i="130"/>
  <c r="N45" i="130"/>
  <c r="P44" i="130"/>
  <c r="O44" i="130"/>
  <c r="N44" i="130"/>
  <c r="K50" i="124"/>
  <c r="J50" i="124"/>
  <c r="F50" i="124"/>
  <c r="Q50" i="141"/>
  <c r="D50" i="141"/>
  <c r="F50" i="141" s="1"/>
  <c r="O50" i="121"/>
  <c r="M50" i="121"/>
  <c r="L50" i="121" s="1"/>
  <c r="J50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P50" i="130"/>
  <c r="O50" i="130"/>
  <c r="N50" i="130"/>
  <c r="K42" i="124"/>
  <c r="J42" i="124"/>
  <c r="F42" i="124"/>
  <c r="Q39" i="141"/>
  <c r="D39" i="141"/>
  <c r="F39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3" i="121"/>
  <c r="J33" i="60" s="1"/>
  <c r="X33" i="121"/>
  <c r="W34" i="121"/>
  <c r="J34" i="60" s="1"/>
  <c r="X34" i="121"/>
  <c r="S39" i="121"/>
  <c r="O39" i="121"/>
  <c r="M39" i="121"/>
  <c r="L39" i="121" s="1"/>
  <c r="J39" i="121"/>
  <c r="A39" i="133"/>
  <c r="A39" i="121" s="1"/>
  <c r="A39" i="123" s="1"/>
  <c r="A39" i="141" s="1"/>
  <c r="A39" i="131" s="1"/>
  <c r="A39" i="124" s="1"/>
  <c r="B39" i="60" s="1"/>
  <c r="C39" i="133"/>
  <c r="G39" i="133" s="1"/>
  <c r="D39" i="121" s="1"/>
  <c r="P39" i="130"/>
  <c r="O39" i="130"/>
  <c r="N39" i="130"/>
  <c r="K41" i="124"/>
  <c r="J41" i="124"/>
  <c r="F41" i="124"/>
  <c r="Q38" i="141"/>
  <c r="D38" i="141"/>
  <c r="F38" i="141" s="1"/>
  <c r="A53" i="141"/>
  <c r="S38" i="121"/>
  <c r="O38" i="121"/>
  <c r="M38" i="121"/>
  <c r="L38" i="121" s="1"/>
  <c r="J38" i="121"/>
  <c r="L54" i="121"/>
  <c r="X54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K39" i="124"/>
  <c r="J39" i="124"/>
  <c r="F39" i="124"/>
  <c r="Q37" i="141"/>
  <c r="D37" i="141"/>
  <c r="F37" i="141" s="1"/>
  <c r="J37" i="121"/>
  <c r="I37" i="121" s="1"/>
  <c r="M37" i="121"/>
  <c r="L37" i="121" s="1"/>
  <c r="O37" i="121"/>
  <c r="S37" i="121"/>
  <c r="C37" i="133"/>
  <c r="J37" i="133" s="1"/>
  <c r="X37" i="121" s="1"/>
  <c r="A37" i="133"/>
  <c r="A37" i="121" s="1"/>
  <c r="A37" i="123" s="1"/>
  <c r="A37" i="141" s="1"/>
  <c r="A37" i="131" s="1"/>
  <c r="A37" i="124" s="1"/>
  <c r="B37" i="60" s="1"/>
  <c r="P37" i="130"/>
  <c r="O37" i="130"/>
  <c r="N37" i="130"/>
  <c r="R28" i="125" l="1"/>
  <c r="T39" i="136"/>
  <c r="T26" i="136"/>
  <c r="AP37" i="125"/>
  <c r="AQ37" i="125" s="1"/>
  <c r="AO37" i="125"/>
  <c r="T21" i="136"/>
  <c r="T18" i="136"/>
  <c r="K40" i="123"/>
  <c r="L40" i="60" s="1"/>
  <c r="M40" i="60" s="1"/>
  <c r="O22" i="131"/>
  <c r="O16" i="131"/>
  <c r="F42" i="131"/>
  <c r="M42" i="131" s="1"/>
  <c r="N42" i="131" s="1"/>
  <c r="E42" i="124" s="1"/>
  <c r="E42" i="131"/>
  <c r="E39" i="131"/>
  <c r="F39" i="131"/>
  <c r="N40" i="60"/>
  <c r="R40" i="60" s="1"/>
  <c r="Y40" i="135"/>
  <c r="AH40" i="135" s="1"/>
  <c r="R40" i="135"/>
  <c r="L32" i="60"/>
  <c r="M32" i="60" s="1"/>
  <c r="J32" i="123"/>
  <c r="O17" i="131"/>
  <c r="S14" i="132"/>
  <c r="T14" i="132" s="1"/>
  <c r="E14" i="129" s="1"/>
  <c r="G14" i="129" s="1"/>
  <c r="AA14" i="129" s="1"/>
  <c r="AA22" i="136"/>
  <c r="J39" i="133"/>
  <c r="X39" i="121" s="1"/>
  <c r="E52" i="131"/>
  <c r="E50" i="131"/>
  <c r="E48" i="131"/>
  <c r="E45" i="131"/>
  <c r="E43" i="131"/>
  <c r="E38" i="131"/>
  <c r="E36" i="131"/>
  <c r="E34" i="131"/>
  <c r="E31" i="131"/>
  <c r="E29" i="131"/>
  <c r="E27" i="131"/>
  <c r="E25" i="131"/>
  <c r="E23" i="131"/>
  <c r="E21" i="131"/>
  <c r="E19" i="131"/>
  <c r="E17" i="131"/>
  <c r="Q17" i="131" s="1"/>
  <c r="F16" i="131"/>
  <c r="F13" i="131"/>
  <c r="M48" i="131"/>
  <c r="N48" i="131" s="1"/>
  <c r="E48" i="124" s="1"/>
  <c r="M38" i="131"/>
  <c r="N38" i="131" s="1"/>
  <c r="E38" i="124" s="1"/>
  <c r="M16" i="131"/>
  <c r="N16" i="131" s="1"/>
  <c r="E16" i="124" s="1"/>
  <c r="G16" i="124" s="1"/>
  <c r="Q16" i="124" s="1"/>
  <c r="E51" i="131"/>
  <c r="M51" i="131" s="1"/>
  <c r="N51" i="131" s="1"/>
  <c r="E51" i="124" s="1"/>
  <c r="E49" i="131"/>
  <c r="M49" i="131" s="1"/>
  <c r="N49" i="131" s="1"/>
  <c r="E49" i="124" s="1"/>
  <c r="E46" i="131"/>
  <c r="M46" i="131" s="1"/>
  <c r="N46" i="131" s="1"/>
  <c r="E46" i="124" s="1"/>
  <c r="E44" i="131"/>
  <c r="M44" i="131" s="1"/>
  <c r="N44" i="131" s="1"/>
  <c r="E44" i="124" s="1"/>
  <c r="M39" i="131"/>
  <c r="N39" i="131" s="1"/>
  <c r="E39" i="124" s="1"/>
  <c r="E37" i="131"/>
  <c r="E35" i="131"/>
  <c r="M35" i="131" s="1"/>
  <c r="N35" i="131" s="1"/>
  <c r="E35" i="124" s="1"/>
  <c r="E33" i="131"/>
  <c r="E30" i="131"/>
  <c r="E28" i="131"/>
  <c r="E26" i="131"/>
  <c r="M26" i="131" s="1"/>
  <c r="N26" i="131" s="1"/>
  <c r="E26" i="124" s="1"/>
  <c r="E24" i="131"/>
  <c r="E22" i="131"/>
  <c r="E20" i="131"/>
  <c r="M20" i="131" s="1"/>
  <c r="N20" i="131" s="1"/>
  <c r="E20" i="124" s="1"/>
  <c r="E18" i="131"/>
  <c r="M18" i="131" s="1"/>
  <c r="N18" i="131" s="1"/>
  <c r="E18" i="124" s="1"/>
  <c r="E13" i="131"/>
  <c r="F50" i="131"/>
  <c r="F45" i="131"/>
  <c r="F41" i="131"/>
  <c r="F36" i="131"/>
  <c r="F31" i="131"/>
  <c r="F27" i="131"/>
  <c r="F23" i="131"/>
  <c r="F19" i="131"/>
  <c r="F14" i="131"/>
  <c r="F12" i="131"/>
  <c r="M12" i="131" s="1"/>
  <c r="Z37" i="136"/>
  <c r="AA27" i="136"/>
  <c r="S14" i="129"/>
  <c r="U14" i="129"/>
  <c r="AE14" i="129"/>
  <c r="O14" i="129"/>
  <c r="Q14" i="129"/>
  <c r="AA39" i="136"/>
  <c r="AQ14" i="125"/>
  <c r="B14" i="126"/>
  <c r="AQ15" i="125"/>
  <c r="B15" i="126"/>
  <c r="AP12" i="125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12" i="125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Z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39" i="125"/>
  <c r="AQ39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39" i="132"/>
  <c r="T39" i="132" s="1"/>
  <c r="E39" i="129" s="1"/>
  <c r="G39" i="129" s="1"/>
  <c r="AP38" i="125"/>
  <c r="AQ38" i="125" s="1"/>
  <c r="E38" i="126"/>
  <c r="C38" i="126"/>
  <c r="D38" i="126" s="1"/>
  <c r="G38" i="126"/>
  <c r="S38" i="132"/>
  <c r="T38" i="132" s="1"/>
  <c r="E38" i="129" s="1"/>
  <c r="G38" i="129" s="1"/>
  <c r="B37" i="126"/>
  <c r="S37" i="132"/>
  <c r="T37" i="132" s="1"/>
  <c r="E37" i="129" s="1"/>
  <c r="G37" i="129" s="1"/>
  <c r="AA34" i="136"/>
  <c r="O34" i="136"/>
  <c r="T34" i="136" s="1"/>
  <c r="M34" i="132"/>
  <c r="S34" i="132" s="1"/>
  <c r="T34" i="132" s="1"/>
  <c r="E34" i="129" s="1"/>
  <c r="G34" i="129" s="1"/>
  <c r="C34" i="126"/>
  <c r="D34" i="126" s="1"/>
  <c r="G34" i="126"/>
  <c r="E34" i="126"/>
  <c r="AQ34" i="125"/>
  <c r="B33" i="128"/>
  <c r="H33" i="136"/>
  <c r="R33" i="125"/>
  <c r="D33" i="128"/>
  <c r="J33" i="136"/>
  <c r="I33" i="136"/>
  <c r="C33" i="128"/>
  <c r="Q33" i="125"/>
  <c r="J33" i="132"/>
  <c r="K33" i="132"/>
  <c r="L33" i="125"/>
  <c r="K33" i="125"/>
  <c r="AO33" i="125" s="1"/>
  <c r="I32" i="136"/>
  <c r="C32" i="128"/>
  <c r="J32" i="136"/>
  <c r="D32" i="128"/>
  <c r="H32" i="136"/>
  <c r="B32" i="128"/>
  <c r="K32" i="132"/>
  <c r="J32" i="132"/>
  <c r="L32" i="125"/>
  <c r="AP32" i="125" s="1"/>
  <c r="K32" i="125"/>
  <c r="AO32" i="125" s="1"/>
  <c r="C31" i="128"/>
  <c r="I31" i="136"/>
  <c r="J31" i="136"/>
  <c r="D31" i="128"/>
  <c r="H31" i="136"/>
  <c r="B31" i="128"/>
  <c r="K31" i="132"/>
  <c r="J31" i="132"/>
  <c r="L31" i="125"/>
  <c r="AP31" i="125" s="1"/>
  <c r="K31" i="125"/>
  <c r="AO31" i="125" s="1"/>
  <c r="B31" i="126" s="1"/>
  <c r="B30" i="128"/>
  <c r="H30" i="136"/>
  <c r="T30" i="136" s="1"/>
  <c r="D30" i="128"/>
  <c r="J30" i="136"/>
  <c r="I30" i="136"/>
  <c r="C30" i="128"/>
  <c r="K30" i="132"/>
  <c r="J30" i="132"/>
  <c r="K30" i="125"/>
  <c r="AO30" i="125" s="1"/>
  <c r="L30" i="125"/>
  <c r="AP30" i="125" s="1"/>
  <c r="B28" i="128"/>
  <c r="H28" i="136"/>
  <c r="AB28" i="125"/>
  <c r="D28" i="128"/>
  <c r="J28" i="136"/>
  <c r="I28" i="136"/>
  <c r="C28" i="128"/>
  <c r="J28" i="132"/>
  <c r="K28" i="132"/>
  <c r="L28" i="125"/>
  <c r="AP28" i="125" s="1"/>
  <c r="K28" i="125"/>
  <c r="AO28" i="125" s="1"/>
  <c r="E15" i="131"/>
  <c r="Q15" i="131" s="1"/>
  <c r="F15" i="131"/>
  <c r="R15" i="131" s="1"/>
  <c r="U16" i="124"/>
  <c r="O16" i="124"/>
  <c r="R17" i="131"/>
  <c r="R16" i="131"/>
  <c r="Q16" i="131"/>
  <c r="R22" i="131"/>
  <c r="Q22" i="131"/>
  <c r="R21" i="131"/>
  <c r="Q21" i="131"/>
  <c r="S17" i="141"/>
  <c r="T17" i="141" s="1"/>
  <c r="G17" i="141"/>
  <c r="H17" i="141" s="1"/>
  <c r="S16" i="141"/>
  <c r="T16" i="141" s="1"/>
  <c r="G16" i="141"/>
  <c r="H16" i="141" s="1"/>
  <c r="J16" i="141" s="1"/>
  <c r="L16" i="141" s="1"/>
  <c r="N16" i="141" s="1"/>
  <c r="P16" i="141" s="1"/>
  <c r="R16" i="141" s="1"/>
  <c r="AG44" i="12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9" i="133"/>
  <c r="W39" i="121" s="1"/>
  <c r="J39" i="60" s="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21" i="121"/>
  <c r="S42" i="141"/>
  <c r="T42" i="141" s="1"/>
  <c r="G42" i="141"/>
  <c r="H42" i="141" s="1"/>
  <c r="J42" i="141" s="1"/>
  <c r="S41" i="141"/>
  <c r="T41" i="141" s="1"/>
  <c r="G41" i="141"/>
  <c r="H41" i="141" s="1"/>
  <c r="J41" i="141" s="1"/>
  <c r="AG42" i="121"/>
  <c r="AG41" i="121"/>
  <c r="F42" i="133"/>
  <c r="B42" i="121" s="1"/>
  <c r="G42" i="133"/>
  <c r="D42" i="121" s="1"/>
  <c r="E42" i="121" s="1"/>
  <c r="D42" i="60" s="1"/>
  <c r="G41" i="133"/>
  <c r="D41" i="121" s="1"/>
  <c r="E41" i="121" s="1"/>
  <c r="D41" i="60" s="1"/>
  <c r="F41" i="133"/>
  <c r="B41" i="121" s="1"/>
  <c r="R23" i="131"/>
  <c r="Q23" i="131"/>
  <c r="S21" i="141"/>
  <c r="T21" i="141" s="1"/>
  <c r="G21" i="141"/>
  <c r="H21" i="141" s="1"/>
  <c r="J21" i="141" s="1"/>
  <c r="I21" i="121"/>
  <c r="AG46" i="121"/>
  <c r="AG18" i="121"/>
  <c r="R19" i="131"/>
  <c r="Q19" i="131"/>
  <c r="R18" i="131"/>
  <c r="Q18" i="131"/>
  <c r="S19" i="141"/>
  <c r="T19" i="141" s="1"/>
  <c r="G19" i="141"/>
  <c r="H19" i="141" s="1"/>
  <c r="J19" i="141" s="1"/>
  <c r="S18" i="141"/>
  <c r="T18" i="141" s="1"/>
  <c r="G18" i="141"/>
  <c r="H18" i="141" s="1"/>
  <c r="J18" i="141" s="1"/>
  <c r="AG50" i="121"/>
  <c r="AG45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I46" i="121"/>
  <c r="I45" i="121"/>
  <c r="I44" i="121"/>
  <c r="G46" i="133"/>
  <c r="D46" i="121" s="1"/>
  <c r="E46" i="121" s="1"/>
  <c r="D46" i="60" s="1"/>
  <c r="F46" i="133"/>
  <c r="B46" i="121" s="1"/>
  <c r="C46" i="121" s="1"/>
  <c r="C46" i="60" s="1"/>
  <c r="G45" i="133"/>
  <c r="D45" i="121" s="1"/>
  <c r="E45" i="121" s="1"/>
  <c r="D45" i="60" s="1"/>
  <c r="F45" i="133"/>
  <c r="B45" i="121" s="1"/>
  <c r="C45" i="121" s="1"/>
  <c r="C45" i="60" s="1"/>
  <c r="G44" i="133"/>
  <c r="D44" i="121" s="1"/>
  <c r="E44" i="121" s="1"/>
  <c r="D44" i="60" s="1"/>
  <c r="F44" i="133"/>
  <c r="B44" i="121" s="1"/>
  <c r="C44" i="121" s="1"/>
  <c r="C44" i="60" s="1"/>
  <c r="S50" i="141"/>
  <c r="T50" i="141" s="1"/>
  <c r="G50" i="141"/>
  <c r="H50" i="141" s="1"/>
  <c r="I50" i="121"/>
  <c r="AG39" i="121"/>
  <c r="G50" i="133"/>
  <c r="D50" i="121" s="1"/>
  <c r="E50" i="121" s="1"/>
  <c r="D50" i="60" s="1"/>
  <c r="F50" i="133"/>
  <c r="B50" i="121" s="1"/>
  <c r="C50" i="121" s="1"/>
  <c r="C50" i="60" s="1"/>
  <c r="W38" i="121"/>
  <c r="J38" i="60" s="1"/>
  <c r="S39" i="141"/>
  <c r="T39" i="141" s="1"/>
  <c r="G39" i="141"/>
  <c r="H39" i="141" s="1"/>
  <c r="J39" i="141" s="1"/>
  <c r="I39" i="121"/>
  <c r="S38" i="141"/>
  <c r="T38" i="141" s="1"/>
  <c r="G38" i="141"/>
  <c r="H38" i="141" s="1"/>
  <c r="J38" i="141" s="1"/>
  <c r="AG38" i="121"/>
  <c r="I38" i="121"/>
  <c r="G38" i="133"/>
  <c r="F38" i="133"/>
  <c r="S37" i="141"/>
  <c r="T37" i="141" s="1"/>
  <c r="G37" i="141"/>
  <c r="H37" i="141" s="1"/>
  <c r="J37" i="141" s="1"/>
  <c r="AG37" i="121"/>
  <c r="G37" i="133"/>
  <c r="F37" i="133"/>
  <c r="B37" i="121" s="1"/>
  <c r="C37" i="121" s="1"/>
  <c r="E39" i="121" l="1"/>
  <c r="D39" i="60" s="1"/>
  <c r="T31" i="136"/>
  <c r="X40" i="135"/>
  <c r="AI40" i="135" s="1"/>
  <c r="J17" i="141"/>
  <c r="L17" i="141" s="1"/>
  <c r="N17" i="141" s="1"/>
  <c r="P17" i="141" s="1"/>
  <c r="R17" i="141" s="1"/>
  <c r="S40" i="60"/>
  <c r="Y14" i="129"/>
  <c r="W14" i="129"/>
  <c r="M14" i="129"/>
  <c r="AF14" i="129" s="1"/>
  <c r="AC14" i="129"/>
  <c r="M16" i="124"/>
  <c r="N32" i="60"/>
  <c r="R32" i="60" s="1"/>
  <c r="S32" i="60" s="1"/>
  <c r="Y32" i="135"/>
  <c r="AH32" i="135" s="1"/>
  <c r="AI32" i="135" s="1"/>
  <c r="Z31" i="136"/>
  <c r="C39" i="121"/>
  <c r="C39" i="60" s="1"/>
  <c r="AA28" i="136"/>
  <c r="L13" i="138"/>
  <c r="N13" i="138" s="1"/>
  <c r="P13" i="138" s="1"/>
  <c r="Q13" i="138" s="1"/>
  <c r="R13" i="138" s="1"/>
  <c r="L15" i="138"/>
  <c r="N15" i="138" s="1"/>
  <c r="P15" i="138" s="1"/>
  <c r="S16" i="124"/>
  <c r="V16" i="124" s="1"/>
  <c r="S16" i="131"/>
  <c r="T16" i="131" s="1"/>
  <c r="M19" i="131"/>
  <c r="N19" i="131" s="1"/>
  <c r="E19" i="124" s="1"/>
  <c r="G19" i="124" s="1"/>
  <c r="M27" i="131"/>
  <c r="N27" i="131" s="1"/>
  <c r="E27" i="124" s="1"/>
  <c r="M31" i="131"/>
  <c r="N31" i="131" s="1"/>
  <c r="E31" i="124" s="1"/>
  <c r="M36" i="131"/>
  <c r="N36" i="131" s="1"/>
  <c r="E36" i="124" s="1"/>
  <c r="M41" i="131"/>
  <c r="N41" i="131" s="1"/>
  <c r="E41" i="124" s="1"/>
  <c r="G41" i="124" s="1"/>
  <c r="Q41" i="124" s="1"/>
  <c r="M45" i="131"/>
  <c r="N45" i="131" s="1"/>
  <c r="E45" i="124" s="1"/>
  <c r="M50" i="131"/>
  <c r="N50" i="131" s="1"/>
  <c r="E50" i="124" s="1"/>
  <c r="Z37" i="121"/>
  <c r="C37" i="60"/>
  <c r="P37" i="60" s="1"/>
  <c r="P50" i="60"/>
  <c r="P46" i="60"/>
  <c r="P18" i="60"/>
  <c r="P39" i="60"/>
  <c r="P14" i="60"/>
  <c r="F16" i="121"/>
  <c r="AF16" i="121" s="1"/>
  <c r="I16" i="135"/>
  <c r="D16" i="60"/>
  <c r="F17" i="121"/>
  <c r="D17" i="60"/>
  <c r="I17" i="135"/>
  <c r="AG14" i="129"/>
  <c r="P44" i="60"/>
  <c r="P45" i="60"/>
  <c r="P19" i="60"/>
  <c r="Z21" i="121"/>
  <c r="C21" i="60"/>
  <c r="P21" i="60" s="1"/>
  <c r="I21" i="135"/>
  <c r="D21" i="60"/>
  <c r="H16" i="135"/>
  <c r="C16" i="60"/>
  <c r="Z17" i="121"/>
  <c r="H17" i="135"/>
  <c r="C17" i="60"/>
  <c r="P17" i="60" s="1"/>
  <c r="AE15" i="129"/>
  <c r="W15" i="129"/>
  <c r="O15" i="129"/>
  <c r="AH15" i="129" s="1"/>
  <c r="P15" i="128" s="1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5" i="131"/>
  <c r="N15" i="131" s="1"/>
  <c r="E15" i="124" s="1"/>
  <c r="G15" i="124" s="1"/>
  <c r="Q15" i="124" s="1"/>
  <c r="AH14" i="129"/>
  <c r="P14" i="128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39" i="126"/>
  <c r="G39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8" i="126"/>
  <c r="H38" i="126" s="1"/>
  <c r="J38" i="126" s="1"/>
  <c r="U38" i="136" s="1"/>
  <c r="AC38" i="136" s="1"/>
  <c r="AD38" i="136" s="1"/>
  <c r="AE39" i="129"/>
  <c r="W39" i="129"/>
  <c r="O39" i="129"/>
  <c r="Y39" i="129"/>
  <c r="Q39" i="129"/>
  <c r="AA39" i="129"/>
  <c r="S39" i="129"/>
  <c r="AC39" i="129"/>
  <c r="U39" i="129"/>
  <c r="M39" i="129"/>
  <c r="AE38" i="129"/>
  <c r="S38" i="129"/>
  <c r="U38" i="129"/>
  <c r="AA38" i="129"/>
  <c r="AC38" i="129"/>
  <c r="M38" i="129"/>
  <c r="Y38" i="129"/>
  <c r="W38" i="129"/>
  <c r="Q38" i="129"/>
  <c r="O38" i="129"/>
  <c r="AH38" i="129" s="1"/>
  <c r="P38" i="128" s="1"/>
  <c r="E37" i="126"/>
  <c r="C37" i="126"/>
  <c r="D37" i="126" s="1"/>
  <c r="G37" i="126"/>
  <c r="AE37" i="129"/>
  <c r="W37" i="129"/>
  <c r="O37" i="129"/>
  <c r="Y37" i="129"/>
  <c r="Q37" i="129"/>
  <c r="AA37" i="129"/>
  <c r="S37" i="129"/>
  <c r="AC37" i="129"/>
  <c r="U37" i="129"/>
  <c r="M37" i="129"/>
  <c r="AE34" i="129"/>
  <c r="O34" i="129"/>
  <c r="Q34" i="129"/>
  <c r="S34" i="129"/>
  <c r="U34" i="129"/>
  <c r="W34" i="129"/>
  <c r="AH34" i="129" s="1"/>
  <c r="P34" i="128" s="1"/>
  <c r="Y34" i="129"/>
  <c r="AA34" i="129"/>
  <c r="AC34" i="129"/>
  <c r="M34" i="129"/>
  <c r="F34" i="126"/>
  <c r="H34" i="126" s="1"/>
  <c r="J34" i="126" s="1"/>
  <c r="S33" i="132"/>
  <c r="T33" i="132" s="1"/>
  <c r="E33" i="129" s="1"/>
  <c r="G33" i="129" s="1"/>
  <c r="W33" i="129" s="1"/>
  <c r="B33" i="126"/>
  <c r="AP33" i="125"/>
  <c r="AQ33" i="125" s="1"/>
  <c r="S32" i="132"/>
  <c r="T32" i="132" s="1"/>
  <c r="E32" i="129" s="1"/>
  <c r="G32" i="129" s="1"/>
  <c r="AE32" i="129" s="1"/>
  <c r="AQ32" i="125"/>
  <c r="B32" i="126"/>
  <c r="E31" i="126"/>
  <c r="C31" i="126"/>
  <c r="D31" i="126" s="1"/>
  <c r="G31" i="126"/>
  <c r="S31" i="132"/>
  <c r="T31" i="132" s="1"/>
  <c r="E31" i="129" s="1"/>
  <c r="G31" i="129" s="1"/>
  <c r="AQ31" i="125"/>
  <c r="AQ30" i="125"/>
  <c r="B30" i="126"/>
  <c r="AA30" i="136"/>
  <c r="S30" i="132"/>
  <c r="T30" i="132" s="1"/>
  <c r="E30" i="129" s="1"/>
  <c r="G30" i="129" s="1"/>
  <c r="AQ28" i="125"/>
  <c r="B28" i="126"/>
  <c r="O28" i="136"/>
  <c r="T28" i="136" s="1"/>
  <c r="M28" i="132"/>
  <c r="S28" i="132" s="1"/>
  <c r="T28" i="132" s="1"/>
  <c r="E28" i="129" s="1"/>
  <c r="G28" i="129" s="1"/>
  <c r="P15" i="60"/>
  <c r="X16" i="124"/>
  <c r="O16" i="60" s="1"/>
  <c r="W16" i="124"/>
  <c r="S17" i="131"/>
  <c r="T17" i="131" s="1"/>
  <c r="S14" i="131"/>
  <c r="T14" i="131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4" i="135"/>
  <c r="I45" i="135"/>
  <c r="I46" i="135"/>
  <c r="I18" i="135"/>
  <c r="I19" i="135"/>
  <c r="I50" i="135"/>
  <c r="H37" i="135"/>
  <c r="H50" i="135"/>
  <c r="H44" i="135"/>
  <c r="AG44" i="135" s="1"/>
  <c r="H45" i="135"/>
  <c r="H46" i="135"/>
  <c r="H18" i="135"/>
  <c r="H19" i="135"/>
  <c r="H21" i="135"/>
  <c r="F21" i="121"/>
  <c r="AF21" i="121" s="1"/>
  <c r="B21" i="123" s="1"/>
  <c r="I21" i="123" s="1"/>
  <c r="G50" i="124"/>
  <c r="Q50" i="124" s="1"/>
  <c r="G36" i="124"/>
  <c r="G46" i="124"/>
  <c r="G39" i="124"/>
  <c r="F39" i="121"/>
  <c r="AF39" i="121" s="1"/>
  <c r="I39" i="135"/>
  <c r="F41" i="121"/>
  <c r="I41" i="135"/>
  <c r="C42" i="121"/>
  <c r="C42" i="60" s="1"/>
  <c r="G44" i="124"/>
  <c r="C41" i="121"/>
  <c r="C41" i="60" s="1"/>
  <c r="F42" i="121"/>
  <c r="I42" i="135"/>
  <c r="G42" i="124"/>
  <c r="O42" i="141"/>
  <c r="M42" i="141"/>
  <c r="K42" i="141"/>
  <c r="O41" i="141"/>
  <c r="M41" i="141"/>
  <c r="K41" i="141"/>
  <c r="S23" i="131"/>
  <c r="T23" i="131" s="1"/>
  <c r="S18" i="131"/>
  <c r="T18" i="131" s="1"/>
  <c r="S19" i="131"/>
  <c r="T19" i="131" s="1"/>
  <c r="L21" i="14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F44" i="121"/>
  <c r="AF44" i="121" s="1"/>
  <c r="B44" i="123" s="1"/>
  <c r="F45" i="121"/>
  <c r="AF45" i="121" s="1"/>
  <c r="B45" i="123" s="1"/>
  <c r="F46" i="121"/>
  <c r="AF46" i="121" s="1"/>
  <c r="B46" i="123" s="1"/>
  <c r="F50" i="121"/>
  <c r="AF50" i="121" s="1"/>
  <c r="B50" i="123" s="1"/>
  <c r="O50" i="141"/>
  <c r="M50" i="141"/>
  <c r="K50" i="141"/>
  <c r="I50" i="141"/>
  <c r="J50" i="141" s="1"/>
  <c r="O39" i="141"/>
  <c r="M39" i="141"/>
  <c r="K39" i="141"/>
  <c r="D37" i="121"/>
  <c r="E37" i="121" s="1"/>
  <c r="D37" i="60" s="1"/>
  <c r="B38" i="121"/>
  <c r="C38" i="121" s="1"/>
  <c r="C38" i="60" s="1"/>
  <c r="D38" i="121"/>
  <c r="E38" i="121" s="1"/>
  <c r="D38" i="60" s="1"/>
  <c r="O38" i="141"/>
  <c r="M38" i="141"/>
  <c r="K38" i="141"/>
  <c r="O37" i="141"/>
  <c r="M37" i="141"/>
  <c r="K37" i="141"/>
  <c r="K52" i="124"/>
  <c r="J52" i="124"/>
  <c r="F52" i="124"/>
  <c r="S52" i="141"/>
  <c r="T52" i="141" s="1"/>
  <c r="Q52" i="141"/>
  <c r="G52" i="141"/>
  <c r="H52" i="141" s="1"/>
  <c r="J52" i="141" s="1"/>
  <c r="P52" i="130"/>
  <c r="O52" i="130"/>
  <c r="N52" i="130"/>
  <c r="O52" i="121"/>
  <c r="M52" i="121"/>
  <c r="L52" i="121" s="1"/>
  <c r="J52" i="121"/>
  <c r="C52" i="133"/>
  <c r="J52" i="133" s="1"/>
  <c r="X52" i="121" s="1"/>
  <c r="I52" i="133"/>
  <c r="W52" i="121" s="1"/>
  <c r="J52" i="60" s="1"/>
  <c r="A52" i="133"/>
  <c r="A52" i="121" s="1"/>
  <c r="A52" i="123" s="1"/>
  <c r="A52" i="141" s="1"/>
  <c r="A52" i="131" s="1"/>
  <c r="A52" i="124" s="1"/>
  <c r="B52" i="60" s="1"/>
  <c r="AH26" i="129" l="1"/>
  <c r="P26" i="128" s="1"/>
  <c r="F15" i="126"/>
  <c r="H15" i="126" s="1"/>
  <c r="K15" i="126" s="1"/>
  <c r="H39" i="135"/>
  <c r="AF39" i="135" s="1"/>
  <c r="B16" i="123"/>
  <c r="E16" i="123" s="1"/>
  <c r="AH16" i="121"/>
  <c r="AF17" i="121"/>
  <c r="B17" i="123" s="1"/>
  <c r="G17" i="123" s="1"/>
  <c r="P38" i="60"/>
  <c r="P41" i="60"/>
  <c r="P42" i="60"/>
  <c r="AG21" i="135"/>
  <c r="J15" i="126"/>
  <c r="P16" i="60"/>
  <c r="G21" i="131"/>
  <c r="M21" i="131" s="1"/>
  <c r="N21" i="131" s="1"/>
  <c r="E21" i="124" s="1"/>
  <c r="G21" i="124" s="1"/>
  <c r="Q21" i="124" s="1"/>
  <c r="Q21" i="135"/>
  <c r="AF19" i="135"/>
  <c r="AF14" i="121"/>
  <c r="AH14" i="121" s="1"/>
  <c r="G14" i="131"/>
  <c r="M14" i="131" s="1"/>
  <c r="N14" i="131" s="1"/>
  <c r="E14" i="124" s="1"/>
  <c r="G14" i="124" s="1"/>
  <c r="AG15" i="129"/>
  <c r="AF15" i="129"/>
  <c r="Q17" i="135"/>
  <c r="G17" i="131"/>
  <c r="M17" i="131" s="1"/>
  <c r="N17" i="131" s="1"/>
  <c r="E17" i="124" s="1"/>
  <c r="G17" i="124" s="1"/>
  <c r="AF16" i="135"/>
  <c r="G37" i="131"/>
  <c r="M37" i="131" s="1"/>
  <c r="N37" i="131" s="1"/>
  <c r="E37" i="124" s="1"/>
  <c r="Q37" i="135"/>
  <c r="C39" i="126"/>
  <c r="D39" i="126" s="1"/>
  <c r="F14" i="126"/>
  <c r="H14" i="126" s="1"/>
  <c r="F22" i="126"/>
  <c r="H22" i="126" s="1"/>
  <c r="J22" i="126" s="1"/>
  <c r="O22" i="128" s="1"/>
  <c r="AH21" i="121"/>
  <c r="AG13" i="129"/>
  <c r="K13" i="126"/>
  <c r="AF13" i="129"/>
  <c r="U13" i="136"/>
  <c r="AC13" i="136" s="1"/>
  <c r="O13" i="128"/>
  <c r="S13" i="128" s="1"/>
  <c r="AH12" i="129"/>
  <c r="P12" i="128" s="1"/>
  <c r="O12" i="128"/>
  <c r="U12" i="136"/>
  <c r="AC12" i="136" s="1"/>
  <c r="AF12" i="129"/>
  <c r="AG12" i="129"/>
  <c r="F27" i="126"/>
  <c r="H27" i="126" s="1"/>
  <c r="J27" i="126" s="1"/>
  <c r="U27" i="136" s="1"/>
  <c r="AC27" i="136" s="1"/>
  <c r="AD27" i="136" s="1"/>
  <c r="AH27" i="129"/>
  <c r="P27" i="128" s="1"/>
  <c r="AG27" i="129"/>
  <c r="AF27" i="129"/>
  <c r="O27" i="128"/>
  <c r="AF26" i="129"/>
  <c r="E39" i="126"/>
  <c r="AE33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U19" i="136"/>
  <c r="AC19" i="136" s="1"/>
  <c r="AD19" i="136" s="1"/>
  <c r="AG19" i="129"/>
  <c r="AF19" i="129"/>
  <c r="AG20" i="129"/>
  <c r="AF20" i="129"/>
  <c r="U20" i="136"/>
  <c r="AC20" i="136" s="1"/>
  <c r="AD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39" i="129"/>
  <c r="P39" i="128" s="1"/>
  <c r="AG39" i="129"/>
  <c r="AF39" i="129"/>
  <c r="AF38" i="129"/>
  <c r="AG38" i="129"/>
  <c r="AH37" i="129"/>
  <c r="P37" i="128" s="1"/>
  <c r="F37" i="126"/>
  <c r="H37" i="126" s="1"/>
  <c r="J37" i="126" s="1"/>
  <c r="U37" i="136" s="1"/>
  <c r="AC37" i="136" s="1"/>
  <c r="AD37" i="136" s="1"/>
  <c r="AG34" i="129"/>
  <c r="AG37" i="129"/>
  <c r="AF37" i="129"/>
  <c r="AF34" i="129"/>
  <c r="U34" i="136"/>
  <c r="AC34" i="136" s="1"/>
  <c r="AC33" i="129"/>
  <c r="M33" i="129"/>
  <c r="Q33" i="129"/>
  <c r="U33" i="129"/>
  <c r="S33" i="129"/>
  <c r="O33" i="129"/>
  <c r="AH33" i="129" s="1"/>
  <c r="P33" i="128" s="1"/>
  <c r="AA33" i="129"/>
  <c r="Y33" i="129"/>
  <c r="C33" i="126"/>
  <c r="D33" i="126" s="1"/>
  <c r="G33" i="126"/>
  <c r="E33" i="126"/>
  <c r="AC32" i="129"/>
  <c r="Y32" i="129"/>
  <c r="M32" i="129"/>
  <c r="AA32" i="129"/>
  <c r="W32" i="129"/>
  <c r="U32" i="129"/>
  <c r="S32" i="129"/>
  <c r="Q32" i="129"/>
  <c r="O32" i="129"/>
  <c r="AH32" i="129" s="1"/>
  <c r="P32" i="128" s="1"/>
  <c r="E32" i="126"/>
  <c r="C32" i="126"/>
  <c r="D32" i="126" s="1"/>
  <c r="G32" i="126"/>
  <c r="F31" i="126"/>
  <c r="H31" i="126" s="1"/>
  <c r="J31" i="126" s="1"/>
  <c r="AE31" i="129"/>
  <c r="W31" i="129"/>
  <c r="O31" i="129"/>
  <c r="Y31" i="129"/>
  <c r="Q31" i="129"/>
  <c r="AA31" i="129"/>
  <c r="S31" i="129"/>
  <c r="AC31" i="129"/>
  <c r="U31" i="129"/>
  <c r="M31" i="129"/>
  <c r="AE30" i="129"/>
  <c r="W30" i="129"/>
  <c r="O30" i="129"/>
  <c r="Y30" i="129"/>
  <c r="Q30" i="129"/>
  <c r="AA30" i="129"/>
  <c r="S30" i="129"/>
  <c r="AC30" i="129"/>
  <c r="U30" i="129"/>
  <c r="M30" i="129"/>
  <c r="C30" i="126"/>
  <c r="D30" i="126" s="1"/>
  <c r="G30" i="126"/>
  <c r="E30" i="126"/>
  <c r="AE28" i="129"/>
  <c r="W28" i="129"/>
  <c r="O28" i="129"/>
  <c r="Y28" i="129"/>
  <c r="Q28" i="129"/>
  <c r="AA28" i="129"/>
  <c r="S28" i="129"/>
  <c r="AC28" i="129"/>
  <c r="U28" i="129"/>
  <c r="M28" i="129"/>
  <c r="C28" i="126"/>
  <c r="D28" i="126" s="1"/>
  <c r="G28" i="126"/>
  <c r="E28" i="126"/>
  <c r="M15" i="124"/>
  <c r="S15" i="124"/>
  <c r="U15" i="124"/>
  <c r="O15" i="124"/>
  <c r="AH15" i="121"/>
  <c r="B15" i="123"/>
  <c r="Q14" i="135"/>
  <c r="H38" i="135"/>
  <c r="H41" i="135"/>
  <c r="H42" i="135"/>
  <c r="I38" i="135"/>
  <c r="I37" i="135"/>
  <c r="U36" i="124"/>
  <c r="M36" i="124"/>
  <c r="O36" i="124"/>
  <c r="Q36" i="124"/>
  <c r="S36" i="124"/>
  <c r="AF41" i="121"/>
  <c r="AH41" i="121" s="1"/>
  <c r="O50" i="124"/>
  <c r="U42" i="124"/>
  <c r="S42" i="124"/>
  <c r="O42" i="124"/>
  <c r="Q42" i="124"/>
  <c r="M42" i="124"/>
  <c r="U44" i="124"/>
  <c r="Q44" i="124"/>
  <c r="O44" i="124"/>
  <c r="S44" i="124"/>
  <c r="M44" i="124"/>
  <c r="AH39" i="121"/>
  <c r="B39" i="123"/>
  <c r="G39" i="123" s="1"/>
  <c r="AF42" i="121"/>
  <c r="U50" i="124"/>
  <c r="S50" i="124"/>
  <c r="M50" i="124"/>
  <c r="L42" i="141"/>
  <c r="N42" i="141" s="1"/>
  <c r="P42" i="141" s="1"/>
  <c r="R42" i="141" s="1"/>
  <c r="L41" i="141"/>
  <c r="N41" i="141" s="1"/>
  <c r="P41" i="141" s="1"/>
  <c r="R41" i="141" s="1"/>
  <c r="C21" i="123"/>
  <c r="D21" i="123" s="1"/>
  <c r="G21" i="123"/>
  <c r="E21" i="123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6" i="121"/>
  <c r="AH44" i="121"/>
  <c r="C44" i="123"/>
  <c r="D44" i="123" s="1"/>
  <c r="AH45" i="121"/>
  <c r="U46" i="124"/>
  <c r="M46" i="124"/>
  <c r="O46" i="124"/>
  <c r="Q46" i="124"/>
  <c r="S46" i="124"/>
  <c r="L50" i="141"/>
  <c r="N50" i="141" s="1"/>
  <c r="P50" i="141" s="1"/>
  <c r="R50" i="141" s="1"/>
  <c r="AH50" i="121"/>
  <c r="O41" i="124"/>
  <c r="L39" i="141"/>
  <c r="N39" i="141" s="1"/>
  <c r="P39" i="141" s="1"/>
  <c r="R39" i="141" s="1"/>
  <c r="AG52" i="121"/>
  <c r="U41" i="124"/>
  <c r="S41" i="124"/>
  <c r="M41" i="124"/>
  <c r="W41" i="124" s="1"/>
  <c r="F37" i="121"/>
  <c r="AF37" i="121" s="1"/>
  <c r="B37" i="123" s="1"/>
  <c r="F38" i="121"/>
  <c r="AF38" i="121" s="1"/>
  <c r="B38" i="123" s="1"/>
  <c r="L38" i="141"/>
  <c r="N38" i="141" s="1"/>
  <c r="P38" i="141" s="1"/>
  <c r="R38" i="141" s="1"/>
  <c r="I52" i="121"/>
  <c r="U39" i="124"/>
  <c r="Q39" i="124"/>
  <c r="S39" i="124"/>
  <c r="AG37" i="135"/>
  <c r="O39" i="124"/>
  <c r="M39" i="124"/>
  <c r="L37" i="141"/>
  <c r="N37" i="141" s="1"/>
  <c r="P37" i="141" s="1"/>
  <c r="R37" i="141" s="1"/>
  <c r="O52" i="141"/>
  <c r="M52" i="141"/>
  <c r="K52" i="141"/>
  <c r="G52" i="133"/>
  <c r="D52" i="121" s="1"/>
  <c r="F52" i="133"/>
  <c r="B52" i="121" s="1"/>
  <c r="I16" i="123" l="1"/>
  <c r="W15" i="124"/>
  <c r="M21" i="124"/>
  <c r="W21" i="124" s="1"/>
  <c r="S21" i="124"/>
  <c r="O21" i="124"/>
  <c r="U21" i="124"/>
  <c r="G16" i="123"/>
  <c r="F39" i="126"/>
  <c r="H39" i="126" s="1"/>
  <c r="J39" i="126" s="1"/>
  <c r="O39" i="128" s="1"/>
  <c r="S39" i="128" s="1"/>
  <c r="B14" i="123"/>
  <c r="C16" i="123"/>
  <c r="D16" i="123" s="1"/>
  <c r="F16" i="123" s="1"/>
  <c r="C17" i="123"/>
  <c r="D17" i="123" s="1"/>
  <c r="E17" i="123"/>
  <c r="AH17" i="121"/>
  <c r="I17" i="123"/>
  <c r="AF38" i="135"/>
  <c r="K14" i="126"/>
  <c r="J14" i="126"/>
  <c r="AF41" i="135"/>
  <c r="U17" i="124"/>
  <c r="M17" i="124"/>
  <c r="O17" i="124"/>
  <c r="Q17" i="124"/>
  <c r="S17" i="124"/>
  <c r="U15" i="136"/>
  <c r="AC15" i="136" s="1"/>
  <c r="O15" i="128"/>
  <c r="S15" i="128" s="1"/>
  <c r="U22" i="136"/>
  <c r="AC22" i="136" s="1"/>
  <c r="AD22" i="136" s="1"/>
  <c r="S22" i="128"/>
  <c r="S12" i="128"/>
  <c r="S27" i="128"/>
  <c r="U26" i="136"/>
  <c r="AC26" i="136" s="1"/>
  <c r="AD26" i="136" s="1"/>
  <c r="O26" i="128"/>
  <c r="S26" i="128" s="1"/>
  <c r="U21" i="136"/>
  <c r="AC21" i="136" s="1"/>
  <c r="AD21" i="136" s="1"/>
  <c r="O21" i="128"/>
  <c r="S21" i="128" s="1"/>
  <c r="U18" i="136"/>
  <c r="AC18" i="136" s="1"/>
  <c r="AD18" i="136" s="1"/>
  <c r="O18" i="128"/>
  <c r="S18" i="128" s="1"/>
  <c r="S20" i="128"/>
  <c r="S19" i="128"/>
  <c r="O37" i="128"/>
  <c r="S37" i="128" s="1"/>
  <c r="U31" i="136"/>
  <c r="AC31" i="136" s="1"/>
  <c r="AD31" i="136" s="1"/>
  <c r="AF33" i="129"/>
  <c r="AG33" i="129"/>
  <c r="F33" i="126"/>
  <c r="H33" i="126" s="1"/>
  <c r="J33" i="126" s="1"/>
  <c r="AG32" i="129"/>
  <c r="AF32" i="129"/>
  <c r="F32" i="126"/>
  <c r="H32" i="126" s="1"/>
  <c r="J32" i="126" s="1"/>
  <c r="U32" i="136" s="1"/>
  <c r="AC32" i="136" s="1"/>
  <c r="AD32" i="136" s="1"/>
  <c r="AH31" i="129"/>
  <c r="P31" i="128" s="1"/>
  <c r="AG31" i="129"/>
  <c r="AF31" i="129"/>
  <c r="AH30" i="129"/>
  <c r="P30" i="128" s="1"/>
  <c r="AG30" i="129"/>
  <c r="AF30" i="129"/>
  <c r="F30" i="126"/>
  <c r="H30" i="126" s="1"/>
  <c r="J30" i="126" s="1"/>
  <c r="O30" i="128" s="1"/>
  <c r="AH28" i="129"/>
  <c r="P28" i="128" s="1"/>
  <c r="AF28" i="129"/>
  <c r="AG28" i="129"/>
  <c r="F28" i="126"/>
  <c r="H28" i="126" s="1"/>
  <c r="J28" i="126" s="1"/>
  <c r="W50" i="124"/>
  <c r="V15" i="124"/>
  <c r="X15" i="124"/>
  <c r="O15" i="60" s="1"/>
  <c r="V44" i="124"/>
  <c r="V42" i="124"/>
  <c r="X50" i="124"/>
  <c r="O50" i="60" s="1"/>
  <c r="E14" i="123"/>
  <c r="I14" i="123"/>
  <c r="C14" i="123"/>
  <c r="D14" i="123" s="1"/>
  <c r="G14" i="123"/>
  <c r="Q14" i="124"/>
  <c r="M14" i="124"/>
  <c r="U14" i="124"/>
  <c r="O14" i="124"/>
  <c r="S14" i="124"/>
  <c r="E15" i="123"/>
  <c r="I15" i="123"/>
  <c r="C15" i="123"/>
  <c r="D15" i="123" s="1"/>
  <c r="F15" i="123" s="1"/>
  <c r="G15" i="123"/>
  <c r="W44" i="124"/>
  <c r="W42" i="124"/>
  <c r="AH37" i="121"/>
  <c r="B41" i="123"/>
  <c r="E41" i="123" s="1"/>
  <c r="X36" i="124"/>
  <c r="O36" i="60" s="1"/>
  <c r="W36" i="124"/>
  <c r="V36" i="124"/>
  <c r="X42" i="124"/>
  <c r="O42" i="60" s="1"/>
  <c r="X44" i="124"/>
  <c r="O44" i="60" s="1"/>
  <c r="B42" i="123"/>
  <c r="AH42" i="121"/>
  <c r="C52" i="121"/>
  <c r="C52" i="60" s="1"/>
  <c r="V50" i="124"/>
  <c r="F21" i="123"/>
  <c r="H21" i="123" s="1"/>
  <c r="X19" i="124"/>
  <c r="O19" i="60" s="1"/>
  <c r="I39" i="123"/>
  <c r="E39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I44" i="123"/>
  <c r="G44" i="123"/>
  <c r="C39" i="123"/>
  <c r="D39" i="123" s="1"/>
  <c r="E44" i="123"/>
  <c r="X46" i="124"/>
  <c r="O46" i="60" s="1"/>
  <c r="W46" i="124"/>
  <c r="V46" i="124"/>
  <c r="I45" i="123"/>
  <c r="E45" i="123"/>
  <c r="G45" i="123"/>
  <c r="C45" i="123"/>
  <c r="D45" i="123" s="1"/>
  <c r="F45" i="123" s="1"/>
  <c r="I46" i="123"/>
  <c r="E46" i="123"/>
  <c r="G46" i="123"/>
  <c r="C46" i="123"/>
  <c r="D46" i="123" s="1"/>
  <c r="F44" i="123"/>
  <c r="E50" i="123"/>
  <c r="I50" i="123"/>
  <c r="C50" i="123"/>
  <c r="D50" i="123" s="1"/>
  <c r="F50" i="123" s="1"/>
  <c r="G50" i="123"/>
  <c r="F39" i="123"/>
  <c r="H39" i="123" s="1"/>
  <c r="G38" i="123"/>
  <c r="E38" i="123"/>
  <c r="C38" i="123"/>
  <c r="D38" i="123" s="1"/>
  <c r="X41" i="124"/>
  <c r="O41" i="60" s="1"/>
  <c r="I37" i="123"/>
  <c r="V41" i="124"/>
  <c r="AH38" i="121"/>
  <c r="V39" i="124"/>
  <c r="W39" i="124"/>
  <c r="X39" i="124"/>
  <c r="O39" i="60" s="1"/>
  <c r="L52" i="141"/>
  <c r="N52" i="141" s="1"/>
  <c r="P52" i="141" s="1"/>
  <c r="R52" i="141" s="1"/>
  <c r="G42" i="134"/>
  <c r="I41" i="123" l="1"/>
  <c r="F14" i="123"/>
  <c r="F46" i="123"/>
  <c r="X21" i="124"/>
  <c r="O21" i="60" s="1"/>
  <c r="H44" i="123"/>
  <c r="J44" i="123" s="1"/>
  <c r="N44" i="60" s="1"/>
  <c r="R44" i="60" s="1"/>
  <c r="V21" i="124"/>
  <c r="H16" i="123"/>
  <c r="K16" i="123" s="1"/>
  <c r="U39" i="136"/>
  <c r="AC39" i="136" s="1"/>
  <c r="AD39" i="136" s="1"/>
  <c r="J16" i="123"/>
  <c r="N16" i="60" s="1"/>
  <c r="R16" i="60" s="1"/>
  <c r="F17" i="123"/>
  <c r="H17" i="123" s="1"/>
  <c r="K17" i="123" s="1"/>
  <c r="P52" i="60"/>
  <c r="W17" i="124"/>
  <c r="V17" i="124"/>
  <c r="U14" i="136"/>
  <c r="O14" i="128"/>
  <c r="S14" i="128" s="1"/>
  <c r="X17" i="124"/>
  <c r="O17" i="60" s="1"/>
  <c r="U33" i="136"/>
  <c r="AC33" i="136" s="1"/>
  <c r="AD33" i="136" s="1"/>
  <c r="O33" i="128"/>
  <c r="S33" i="128" s="1"/>
  <c r="U30" i="136"/>
  <c r="AC30" i="136" s="1"/>
  <c r="AD30" i="136" s="1"/>
  <c r="S30" i="128"/>
  <c r="U28" i="136"/>
  <c r="AC28" i="136" s="1"/>
  <c r="AD28" i="136" s="1"/>
  <c r="O28" i="128"/>
  <c r="S28" i="128" s="1"/>
  <c r="X14" i="124"/>
  <c r="O14" i="60" s="1"/>
  <c r="H14" i="123"/>
  <c r="K14" i="123" s="1"/>
  <c r="L14" i="60" s="1"/>
  <c r="M14" i="60" s="1"/>
  <c r="G41" i="123"/>
  <c r="C41" i="123"/>
  <c r="D41" i="123" s="1"/>
  <c r="F41" i="123" s="1"/>
  <c r="V14" i="124"/>
  <c r="W14" i="124"/>
  <c r="H15" i="123"/>
  <c r="H52" i="135"/>
  <c r="F18" i="123"/>
  <c r="H18" i="123" s="1"/>
  <c r="J18" i="123" s="1"/>
  <c r="N18" i="60" s="1"/>
  <c r="R18" i="60" s="1"/>
  <c r="C42" i="123"/>
  <c r="D42" i="123" s="1"/>
  <c r="G42" i="123"/>
  <c r="I42" i="123"/>
  <c r="F19" i="123"/>
  <c r="H19" i="123" s="1"/>
  <c r="Z52" i="121"/>
  <c r="G52" i="131" s="1"/>
  <c r="M52" i="131" s="1"/>
  <c r="N52" i="131" s="1"/>
  <c r="E52" i="124" s="1"/>
  <c r="E42" i="123"/>
  <c r="K21" i="123"/>
  <c r="L21" i="60" s="1"/>
  <c r="M21" i="60" s="1"/>
  <c r="J21" i="123"/>
  <c r="N21" i="60" s="1"/>
  <c r="R21" i="60" s="1"/>
  <c r="J39" i="123"/>
  <c r="N39" i="60" s="1"/>
  <c r="R39" i="60" s="1"/>
  <c r="K39" i="123"/>
  <c r="L39" i="60" s="1"/>
  <c r="M39" i="60" s="1"/>
  <c r="H46" i="123"/>
  <c r="K46" i="123" s="1"/>
  <c r="L46" i="60" s="1"/>
  <c r="M46" i="60" s="1"/>
  <c r="H45" i="123"/>
  <c r="J45" i="123" s="1"/>
  <c r="N45" i="60" s="1"/>
  <c r="K44" i="123"/>
  <c r="L44" i="60" s="1"/>
  <c r="M44" i="60" s="1"/>
  <c r="H50" i="123"/>
  <c r="F38" i="123"/>
  <c r="G37" i="123"/>
  <c r="E37" i="123"/>
  <c r="C37" i="123"/>
  <c r="D37" i="123" s="1"/>
  <c r="I38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3" i="124"/>
  <c r="K34" i="124"/>
  <c r="K35" i="124"/>
  <c r="K37" i="124"/>
  <c r="K38" i="124"/>
  <c r="K43" i="124"/>
  <c r="K48" i="124"/>
  <c r="K49" i="124"/>
  <c r="K51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3" i="124"/>
  <c r="F34" i="124"/>
  <c r="F35" i="124"/>
  <c r="F37" i="124"/>
  <c r="F38" i="124"/>
  <c r="F43" i="124"/>
  <c r="F48" i="124"/>
  <c r="F49" i="124"/>
  <c r="F51" i="124"/>
  <c r="F11" i="124"/>
  <c r="J37" i="124"/>
  <c r="Q35" i="141"/>
  <c r="D35" i="141"/>
  <c r="F35" i="141" s="1"/>
  <c r="R35" i="121"/>
  <c r="S35" i="121" s="1"/>
  <c r="O35" i="121"/>
  <c r="M35" i="121"/>
  <c r="L35" i="121" s="1"/>
  <c r="J35" i="121"/>
  <c r="C35" i="133"/>
  <c r="G35" i="133" s="1"/>
  <c r="D35" i="121" s="1"/>
  <c r="I35" i="133"/>
  <c r="W35" i="121" s="1"/>
  <c r="J35" i="60" s="1"/>
  <c r="A35" i="133"/>
  <c r="A35" i="121" s="1"/>
  <c r="A35" i="123" s="1"/>
  <c r="A35" i="141" s="1"/>
  <c r="A35" i="131" s="1"/>
  <c r="A35" i="124" s="1"/>
  <c r="B35" i="60" s="1"/>
  <c r="O35" i="130"/>
  <c r="N35" i="130"/>
  <c r="J14" i="123" l="1"/>
  <c r="N14" i="60" s="1"/>
  <c r="Y16" i="135"/>
  <c r="AH16" i="135" s="1"/>
  <c r="R16" i="135"/>
  <c r="X16" i="135" s="1"/>
  <c r="AI16" i="135" s="1"/>
  <c r="L16" i="60"/>
  <c r="M16" i="60" s="1"/>
  <c r="S16" i="60" s="1"/>
  <c r="R14" i="60"/>
  <c r="S14" i="60" s="1"/>
  <c r="J17" i="123"/>
  <c r="S39" i="60"/>
  <c r="L17" i="60"/>
  <c r="M17" i="60" s="1"/>
  <c r="R17" i="135"/>
  <c r="X17" i="135" s="1"/>
  <c r="S44" i="60"/>
  <c r="S21" i="60"/>
  <c r="H41" i="123"/>
  <c r="J41" i="123" s="1"/>
  <c r="N41" i="60" s="1"/>
  <c r="R41" i="60" s="1"/>
  <c r="R14" i="135"/>
  <c r="X14" i="135" s="1"/>
  <c r="J15" i="123"/>
  <c r="N15" i="60" s="1"/>
  <c r="R15" i="60" s="1"/>
  <c r="K15" i="123"/>
  <c r="L15" i="60" s="1"/>
  <c r="M15" i="60" s="1"/>
  <c r="Y14" i="135"/>
  <c r="AH14" i="135" s="1"/>
  <c r="Y44" i="135"/>
  <c r="AH44" i="135" s="1"/>
  <c r="Y45" i="135"/>
  <c r="AH45" i="135" s="1"/>
  <c r="Y21" i="135"/>
  <c r="AH21" i="135" s="1"/>
  <c r="R44" i="135"/>
  <c r="X44" i="135" s="1"/>
  <c r="R46" i="135"/>
  <c r="X46" i="135" s="1"/>
  <c r="Y39" i="135"/>
  <c r="AH39" i="135" s="1"/>
  <c r="R21" i="135"/>
  <c r="X21" i="135" s="1"/>
  <c r="AI21" i="135" s="1"/>
  <c r="Y18" i="135"/>
  <c r="AH18" i="135" s="1"/>
  <c r="J46" i="123"/>
  <c r="N46" i="60" s="1"/>
  <c r="R46" i="60" s="1"/>
  <c r="S46" i="60" s="1"/>
  <c r="K19" i="123"/>
  <c r="L19" i="60" s="1"/>
  <c r="M19" i="60" s="1"/>
  <c r="J19" i="123"/>
  <c r="N19" i="60" s="1"/>
  <c r="R19" i="60" s="1"/>
  <c r="Q52" i="135"/>
  <c r="F42" i="123"/>
  <c r="H42" i="123" s="1"/>
  <c r="R39" i="135"/>
  <c r="X39" i="135" s="1"/>
  <c r="AI39" i="135" s="1"/>
  <c r="K45" i="123"/>
  <c r="L45" i="60" s="1"/>
  <c r="M45" i="60" s="1"/>
  <c r="K18" i="123"/>
  <c r="L18" i="60" s="1"/>
  <c r="M18" i="60" s="1"/>
  <c r="S18" i="60" s="1"/>
  <c r="J50" i="123"/>
  <c r="N50" i="60" s="1"/>
  <c r="R50" i="60" s="1"/>
  <c r="K50" i="123"/>
  <c r="L50" i="60" s="1"/>
  <c r="M50" i="60" s="1"/>
  <c r="F37" i="123"/>
  <c r="H37" i="123" s="1"/>
  <c r="K37" i="123" s="1"/>
  <c r="L37" i="60" s="1"/>
  <c r="M37" i="60" s="1"/>
  <c r="AG35" i="121"/>
  <c r="H38" i="123"/>
  <c r="J35" i="133"/>
  <c r="X35" i="121" s="1"/>
  <c r="F35" i="133"/>
  <c r="B35" i="121" s="1"/>
  <c r="C35" i="121" s="1"/>
  <c r="C35" i="60" s="1"/>
  <c r="S35" i="141"/>
  <c r="T35" i="141" s="1"/>
  <c r="G35" i="141"/>
  <c r="H35" i="141" s="1"/>
  <c r="I35" i="121"/>
  <c r="K41" i="123" l="1"/>
  <c r="L41" i="60" s="1"/>
  <c r="M41" i="60" s="1"/>
  <c r="S41" i="60" s="1"/>
  <c r="AI14" i="135"/>
  <c r="AI44" i="135"/>
  <c r="N17" i="60"/>
  <c r="R17" i="60" s="1"/>
  <c r="S17" i="60" s="1"/>
  <c r="Y17" i="135"/>
  <c r="AH17" i="135" s="1"/>
  <c r="AI17" i="135" s="1"/>
  <c r="S50" i="60"/>
  <c r="P35" i="60"/>
  <c r="S19" i="60"/>
  <c r="S15" i="60"/>
  <c r="Y15" i="135"/>
  <c r="AH15" i="135" s="1"/>
  <c r="R15" i="135"/>
  <c r="X15" i="135" s="1"/>
  <c r="R37" i="135"/>
  <c r="X37" i="135" s="1"/>
  <c r="Y50" i="135"/>
  <c r="AH50" i="135" s="1"/>
  <c r="R18" i="135"/>
  <c r="X18" i="135" s="1"/>
  <c r="AI18" i="135" s="1"/>
  <c r="Y41" i="135"/>
  <c r="AH41" i="135" s="1"/>
  <c r="R19" i="135"/>
  <c r="X19" i="135" s="1"/>
  <c r="H35" i="135"/>
  <c r="R50" i="135"/>
  <c r="X50" i="135" s="1"/>
  <c r="R41" i="135"/>
  <c r="X41" i="135" s="1"/>
  <c r="AI41" i="135" s="1"/>
  <c r="Y19" i="135"/>
  <c r="AH19" i="135" s="1"/>
  <c r="Y46" i="135"/>
  <c r="AH46" i="135" s="1"/>
  <c r="AI46" i="135" s="1"/>
  <c r="J37" i="123"/>
  <c r="N37" i="60" s="1"/>
  <c r="G37" i="124"/>
  <c r="R45" i="135"/>
  <c r="X45" i="135" s="1"/>
  <c r="AI45" i="135" s="1"/>
  <c r="J42" i="123"/>
  <c r="N42" i="60" s="1"/>
  <c r="R42" i="60" s="1"/>
  <c r="K42" i="123"/>
  <c r="L42" i="60" s="1"/>
  <c r="M42" i="60" s="1"/>
  <c r="J38" i="123"/>
  <c r="N38" i="60" s="1"/>
  <c r="K38" i="123"/>
  <c r="L38" i="60" s="1"/>
  <c r="M38" i="60" s="1"/>
  <c r="E35" i="121"/>
  <c r="D35" i="60" s="1"/>
  <c r="O35" i="141"/>
  <c r="M35" i="141"/>
  <c r="I35" i="141"/>
  <c r="J35" i="141" s="1"/>
  <c r="B12" i="122"/>
  <c r="B13" i="122"/>
  <c r="B14" i="122"/>
  <c r="B15" i="122"/>
  <c r="B16" i="122"/>
  <c r="N11" i="131"/>
  <c r="E11" i="124" s="1"/>
  <c r="S11" i="136"/>
  <c r="S16" i="136"/>
  <c r="S17" i="136"/>
  <c r="S23" i="136"/>
  <c r="S24" i="136"/>
  <c r="S25" i="136"/>
  <c r="S29" i="136"/>
  <c r="S35" i="136"/>
  <c r="S36" i="136"/>
  <c r="AI15" i="135" l="1"/>
  <c r="AI50" i="135"/>
  <c r="AI19" i="135"/>
  <c r="L35" i="141"/>
  <c r="N35" i="141" s="1"/>
  <c r="P35" i="141" s="1"/>
  <c r="R35" i="141" s="1"/>
  <c r="S42" i="60"/>
  <c r="Y37" i="135"/>
  <c r="AH37" i="135" s="1"/>
  <c r="AI37" i="135" s="1"/>
  <c r="Y38" i="135"/>
  <c r="AH38" i="135" s="1"/>
  <c r="R42" i="135"/>
  <c r="X42" i="135" s="1"/>
  <c r="R38" i="135"/>
  <c r="X38" i="135" s="1"/>
  <c r="Y42" i="135"/>
  <c r="AH42" i="135" s="1"/>
  <c r="F35" i="121"/>
  <c r="I35" i="135"/>
  <c r="U37" i="124"/>
  <c r="M37" i="124"/>
  <c r="O37" i="124"/>
  <c r="Q37" i="124"/>
  <c r="S37" i="124"/>
  <c r="L54" i="123"/>
  <c r="AI38" i="135" l="1"/>
  <c r="AI42" i="135"/>
  <c r="X37" i="124"/>
  <c r="O37" i="60" s="1"/>
  <c r="R37" i="60" s="1"/>
  <c r="S37" i="60" s="1"/>
  <c r="W37" i="124"/>
  <c r="V37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3" i="121"/>
  <c r="L33" i="121" s="1"/>
  <c r="M34" i="121"/>
  <c r="L34" i="121" s="1"/>
  <c r="M36" i="121"/>
  <c r="L36" i="121" s="1"/>
  <c r="M43" i="121"/>
  <c r="L43" i="121" s="1"/>
  <c r="M48" i="121"/>
  <c r="L48" i="121" s="1"/>
  <c r="M49" i="121"/>
  <c r="L49" i="121" s="1"/>
  <c r="M51" i="121"/>
  <c r="L51" i="121" s="1"/>
  <c r="M12" i="121"/>
  <c r="L12" i="121" s="1"/>
  <c r="M13" i="121"/>
  <c r="L13" i="121" s="1"/>
  <c r="M20" i="121"/>
  <c r="L20" i="121" s="1"/>
  <c r="M22" i="121"/>
  <c r="L22" i="121" s="1"/>
  <c r="M53" i="121" l="1"/>
  <c r="L53" i="121" s="1"/>
  <c r="L42" i="126" l="1"/>
  <c r="U11" i="125" l="1"/>
  <c r="U16" i="125"/>
  <c r="U17" i="125"/>
  <c r="U23" i="125"/>
  <c r="U24" i="125"/>
  <c r="U25" i="125"/>
  <c r="U29" i="125"/>
  <c r="U35" i="125"/>
  <c r="U36" i="125"/>
  <c r="O11" i="135" l="1"/>
  <c r="O53" i="135" s="1"/>
  <c r="I11" i="131"/>
  <c r="U25" i="121"/>
  <c r="U26" i="121"/>
  <c r="V26" i="121" s="1"/>
  <c r="U27" i="121"/>
  <c r="U28" i="121"/>
  <c r="V28" i="121" s="1"/>
  <c r="V29" i="121"/>
  <c r="F54" i="133" l="1"/>
  <c r="C29" i="132" l="1"/>
  <c r="C35" i="132"/>
  <c r="C36" i="132"/>
  <c r="C11" i="132"/>
  <c r="C17" i="132"/>
  <c r="C23" i="132"/>
  <c r="C24" i="132"/>
  <c r="C25" i="132"/>
  <c r="B11" i="125"/>
  <c r="B16" i="125"/>
  <c r="B17" i="125"/>
  <c r="B23" i="125"/>
  <c r="B24" i="125"/>
  <c r="B25" i="125"/>
  <c r="B29" i="125"/>
  <c r="B35" i="125"/>
  <c r="B36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J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L31" i="14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J26" i="141" s="1"/>
  <c r="N31" i="141"/>
  <c r="P31" i="141" s="1"/>
  <c r="R31" i="141" s="1"/>
  <c r="G31" i="124"/>
  <c r="O31" i="121"/>
  <c r="AG31" i="121" l="1"/>
  <c r="K26" i="141"/>
  <c r="M26" i="141"/>
  <c r="U31" i="124"/>
  <c r="S31" i="124"/>
  <c r="M31" i="124"/>
  <c r="O31" i="124"/>
  <c r="X31" i="124" s="1"/>
  <c r="O31" i="60" s="1"/>
  <c r="Q31" i="124"/>
  <c r="O26" i="121"/>
  <c r="O26" i="124"/>
  <c r="S26" i="124"/>
  <c r="Q26" i="124"/>
  <c r="M26" i="124"/>
  <c r="L26" i="141" l="1"/>
  <c r="N26" i="141" s="1"/>
  <c r="P26" i="141" s="1"/>
  <c r="R26" i="141" s="1"/>
  <c r="V31" i="124"/>
  <c r="W31" i="124"/>
  <c r="AG26" i="121"/>
  <c r="X26" i="124"/>
  <c r="O26" i="60" s="1"/>
  <c r="V26" i="124"/>
  <c r="W26" i="124"/>
  <c r="AD53" i="135"/>
  <c r="V11" i="135" l="1"/>
  <c r="V53" i="135" s="1"/>
  <c r="U11" i="135"/>
  <c r="U53" i="135" s="1"/>
  <c r="S42" i="136"/>
  <c r="R29" i="132"/>
  <c r="R35" i="132"/>
  <c r="R36" i="132"/>
  <c r="R11" i="132"/>
  <c r="R17" i="132"/>
  <c r="R23" i="132"/>
  <c r="R24" i="132"/>
  <c r="R25" i="132"/>
  <c r="Q11" i="136"/>
  <c r="Q16" i="136"/>
  <c r="Q17" i="136"/>
  <c r="Q23" i="136"/>
  <c r="Q24" i="136"/>
  <c r="Q25" i="136"/>
  <c r="Q29" i="136"/>
  <c r="Q35" i="136"/>
  <c r="Q36" i="136"/>
  <c r="P11" i="136"/>
  <c r="P16" i="136"/>
  <c r="P17" i="136"/>
  <c r="P23" i="136"/>
  <c r="P24" i="136"/>
  <c r="P25" i="136"/>
  <c r="P29" i="136"/>
  <c r="P35" i="136"/>
  <c r="P36" i="136"/>
  <c r="Q11" i="132"/>
  <c r="Q17" i="132"/>
  <c r="Q23" i="132"/>
  <c r="Q24" i="132"/>
  <c r="Q25" i="132"/>
  <c r="Q29" i="132"/>
  <c r="Q35" i="132"/>
  <c r="Q36" i="132"/>
  <c r="P42" i="136" l="1"/>
  <c r="Q42" i="136"/>
  <c r="K11" i="131" l="1"/>
  <c r="P11" i="132"/>
  <c r="P17" i="132"/>
  <c r="P23" i="132"/>
  <c r="P24" i="132"/>
  <c r="P25" i="132"/>
  <c r="P29" i="132"/>
  <c r="P35" i="132"/>
  <c r="P36" i="132"/>
  <c r="O11" i="132"/>
  <c r="O36" i="132"/>
  <c r="O29" i="132"/>
  <c r="O35" i="132"/>
  <c r="O17" i="132"/>
  <c r="O23" i="132"/>
  <c r="O24" i="132"/>
  <c r="O25" i="132"/>
  <c r="K54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I24" i="134"/>
  <c r="H24" i="125" s="1"/>
  <c r="J24" i="134"/>
  <c r="N24" i="125" s="1"/>
  <c r="D25" i="125"/>
  <c r="I25" i="134"/>
  <c r="H25" i="125" s="1"/>
  <c r="J25" i="134"/>
  <c r="N25" i="125" s="1"/>
  <c r="D29" i="125"/>
  <c r="H29" i="125"/>
  <c r="N29" i="125"/>
  <c r="D35" i="125"/>
  <c r="H35" i="125"/>
  <c r="N35" i="125"/>
  <c r="D36" i="125"/>
  <c r="H36" i="125"/>
  <c r="N36" i="125"/>
  <c r="K42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N25" i="134"/>
  <c r="O25" i="125" s="1"/>
  <c r="M29" i="125"/>
  <c r="H29" i="132" s="1"/>
  <c r="N29" i="134"/>
  <c r="O29" i="125" s="1"/>
  <c r="M35" i="125"/>
  <c r="H35" i="132" s="1"/>
  <c r="AC36" i="125"/>
  <c r="M36" i="125"/>
  <c r="H36" i="132" s="1"/>
  <c r="C11" i="125"/>
  <c r="D11" i="132" s="1"/>
  <c r="G11" i="125"/>
  <c r="M11" i="136"/>
  <c r="C16" i="125"/>
  <c r="D16" i="132" s="1"/>
  <c r="E16" i="132" s="1"/>
  <c r="G16" i="125"/>
  <c r="C17" i="125"/>
  <c r="D17" i="132" s="1"/>
  <c r="G17" i="125"/>
  <c r="M17" i="136"/>
  <c r="O17" i="136"/>
  <c r="C23" i="125"/>
  <c r="D23" i="132" s="1"/>
  <c r="E23" i="132" s="1"/>
  <c r="G23" i="125"/>
  <c r="O23" i="136"/>
  <c r="C24" i="125"/>
  <c r="D24" i="132" s="1"/>
  <c r="G24" i="125"/>
  <c r="M24" i="136"/>
  <c r="O24" i="136"/>
  <c r="C25" i="125"/>
  <c r="D25" i="132" s="1"/>
  <c r="E25" i="132" s="1"/>
  <c r="L25" i="134"/>
  <c r="E25" i="125" s="1"/>
  <c r="G25" i="125"/>
  <c r="M25" i="134"/>
  <c r="I25" i="125" s="1"/>
  <c r="M25" i="136"/>
  <c r="O25" i="136"/>
  <c r="C29" i="125"/>
  <c r="D29" i="132" s="1"/>
  <c r="L29" i="134"/>
  <c r="E29" i="125" s="1"/>
  <c r="G29" i="125"/>
  <c r="M29" i="134"/>
  <c r="I29" i="125" s="1"/>
  <c r="C35" i="125"/>
  <c r="D35" i="132" s="1"/>
  <c r="G35" i="125"/>
  <c r="C36" i="125"/>
  <c r="D36" i="132" s="1"/>
  <c r="G36" i="125"/>
  <c r="O16" i="136"/>
  <c r="O35" i="136"/>
  <c r="O36" i="136"/>
  <c r="M16" i="136"/>
  <c r="M29" i="136"/>
  <c r="M35" i="136"/>
  <c r="C49" i="133"/>
  <c r="B11" i="133"/>
  <c r="F11" i="133" s="1"/>
  <c r="B11" i="121" s="1"/>
  <c r="C11" i="133"/>
  <c r="G11" i="133" s="1"/>
  <c r="D11" i="121" s="1"/>
  <c r="AD11" i="121"/>
  <c r="K11" i="135" s="1"/>
  <c r="K53" i="135" s="1"/>
  <c r="AE11" i="121"/>
  <c r="L11" i="135"/>
  <c r="L53" i="135" s="1"/>
  <c r="Q11" i="135"/>
  <c r="S11" i="135"/>
  <c r="S53" i="135" s="1"/>
  <c r="C12" i="133"/>
  <c r="C13" i="133"/>
  <c r="I13" i="133"/>
  <c r="W13" i="121" s="1"/>
  <c r="J13" i="60" s="1"/>
  <c r="J13" i="133"/>
  <c r="X13" i="121" s="1"/>
  <c r="C43" i="133"/>
  <c r="C48" i="133"/>
  <c r="C51" i="133"/>
  <c r="C36" i="133"/>
  <c r="I36" i="133"/>
  <c r="W36" i="121" s="1"/>
  <c r="J36" i="60" s="1"/>
  <c r="F43" i="133"/>
  <c r="B43" i="121" s="1"/>
  <c r="J53" i="133"/>
  <c r="X53" i="121" s="1"/>
  <c r="I49" i="133"/>
  <c r="W49" i="121" s="1"/>
  <c r="J49" i="60" s="1"/>
  <c r="I51" i="133"/>
  <c r="W51" i="121" s="1"/>
  <c r="J51" i="60" s="1"/>
  <c r="F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29" i="132"/>
  <c r="G29" i="132" s="1"/>
  <c r="F35" i="132"/>
  <c r="G35" i="132" s="1"/>
  <c r="M35" i="132"/>
  <c r="F36" i="132"/>
  <c r="G36" i="132" s="1"/>
  <c r="M36" i="132"/>
  <c r="AL42" i="125"/>
  <c r="AK42" i="125"/>
  <c r="P48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3" i="133"/>
  <c r="A33" i="121" s="1"/>
  <c r="A33" i="123" s="1"/>
  <c r="A33" i="141" s="1"/>
  <c r="A33" i="131" s="1"/>
  <c r="A33" i="124" s="1"/>
  <c r="B33" i="60" s="1"/>
  <c r="A34" i="133"/>
  <c r="A34" i="121" s="1"/>
  <c r="A34" i="123" s="1"/>
  <c r="A34" i="141" s="1"/>
  <c r="A34" i="131" s="1"/>
  <c r="A34" i="124" s="1"/>
  <c r="B34" i="60" s="1"/>
  <c r="O20" i="131"/>
  <c r="P20" i="131"/>
  <c r="P24" i="131"/>
  <c r="P26" i="131"/>
  <c r="P27" i="131"/>
  <c r="P30" i="131"/>
  <c r="A48" i="133"/>
  <c r="A48" i="121" s="1"/>
  <c r="A48" i="123" s="1"/>
  <c r="A48" i="141" s="1"/>
  <c r="A48" i="131" s="1"/>
  <c r="A48" i="124" s="1"/>
  <c r="B48" i="60" s="1"/>
  <c r="A49" i="133"/>
  <c r="A49" i="121" s="1"/>
  <c r="A49" i="123" s="1"/>
  <c r="A49" i="141" s="1"/>
  <c r="A49" i="131" s="1"/>
  <c r="A49" i="124" s="1"/>
  <c r="B49" i="60" s="1"/>
  <c r="A51" i="133"/>
  <c r="A51" i="121" s="1"/>
  <c r="A51" i="123" s="1"/>
  <c r="A51" i="141" s="1"/>
  <c r="A51" i="131" s="1"/>
  <c r="A51" i="124" s="1"/>
  <c r="B51" i="60" s="1"/>
  <c r="B53" i="133"/>
  <c r="W54" i="121"/>
  <c r="Y56" i="121"/>
  <c r="X55" i="121"/>
  <c r="V25" i="121"/>
  <c r="V27" i="121"/>
  <c r="V53" i="121"/>
  <c r="V54" i="121"/>
  <c r="V55" i="121"/>
  <c r="P54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3" i="121"/>
  <c r="I33" i="121" s="1"/>
  <c r="J34" i="121"/>
  <c r="I34" i="121" s="1"/>
  <c r="J36" i="121"/>
  <c r="I36" i="121" s="1"/>
  <c r="J43" i="121"/>
  <c r="I43" i="121" s="1"/>
  <c r="J48" i="121"/>
  <c r="J49" i="121"/>
  <c r="J51" i="121"/>
  <c r="J53" i="121"/>
  <c r="I53" i="121" s="1"/>
  <c r="G53" i="133"/>
  <c r="D53" i="121" s="1"/>
  <c r="A53" i="133"/>
  <c r="A53" i="121" s="1"/>
  <c r="A54" i="121"/>
  <c r="A55" i="121"/>
  <c r="A36" i="133"/>
  <c r="A36" i="121" s="1"/>
  <c r="A36" i="123" s="1"/>
  <c r="A36" i="141" s="1"/>
  <c r="A36" i="131" s="1"/>
  <c r="A36" i="124" s="1"/>
  <c r="B36" i="60" s="1"/>
  <c r="A43" i="133"/>
  <c r="A43" i="121" s="1"/>
  <c r="A43" i="123" s="1"/>
  <c r="A43" i="141" s="1"/>
  <c r="A43" i="131" s="1"/>
  <c r="A43" i="124" s="1"/>
  <c r="B43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3" i="133"/>
  <c r="G33" i="133" s="1"/>
  <c r="D33" i="121" s="1"/>
  <c r="C34" i="133"/>
  <c r="G34" i="133" s="1"/>
  <c r="D34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3" i="133"/>
  <c r="B33" i="121" s="1"/>
  <c r="F34" i="133"/>
  <c r="B34" i="121" s="1"/>
  <c r="P49" i="130"/>
  <c r="O49" i="130"/>
  <c r="N49" i="130"/>
  <c r="P51" i="130"/>
  <c r="O51" i="130"/>
  <c r="N51" i="130"/>
  <c r="O36" i="130"/>
  <c r="N36" i="130"/>
  <c r="P34" i="130"/>
  <c r="O34" i="130"/>
  <c r="N34" i="130"/>
  <c r="P33" i="130"/>
  <c r="O33" i="130"/>
  <c r="N33" i="130"/>
  <c r="P30" i="130"/>
  <c r="O30" i="130"/>
  <c r="N30" i="130"/>
  <c r="P28" i="130"/>
  <c r="O28" i="130"/>
  <c r="N28" i="130"/>
  <c r="P27" i="130"/>
  <c r="O27" i="130"/>
  <c r="N27" i="130"/>
  <c r="P25" i="130"/>
  <c r="N25" i="130"/>
  <c r="P24" i="130"/>
  <c r="N24" i="130"/>
  <c r="P23" i="130"/>
  <c r="N23" i="130"/>
  <c r="P22" i="130"/>
  <c r="N22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V11" i="121" s="1"/>
  <c r="D11" i="141"/>
  <c r="F11" i="141" s="1"/>
  <c r="U13" i="121"/>
  <c r="V13" i="121" s="1"/>
  <c r="D13" i="141"/>
  <c r="F13" i="141" s="1"/>
  <c r="U20" i="121"/>
  <c r="V20" i="121" s="1"/>
  <c r="D20" i="141"/>
  <c r="F20" i="141" s="1"/>
  <c r="N43" i="130"/>
  <c r="O43" i="130"/>
  <c r="U22" i="121"/>
  <c r="V22" i="121" s="1"/>
  <c r="D22" i="141"/>
  <c r="F22" i="141" s="1"/>
  <c r="N48" i="130"/>
  <c r="O48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3" i="141"/>
  <c r="F33" i="141" s="1"/>
  <c r="D34" i="141"/>
  <c r="F34" i="141" s="1"/>
  <c r="D36" i="141"/>
  <c r="F36" i="141" s="1"/>
  <c r="I54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L24" i="134"/>
  <c r="E24" i="125" s="1"/>
  <c r="M24" i="134"/>
  <c r="I24" i="125" s="1"/>
  <c r="N24" i="134"/>
  <c r="O24" i="125" s="1"/>
  <c r="L36" i="134"/>
  <c r="E36" i="125" s="1"/>
  <c r="M36" i="134"/>
  <c r="I36" i="125" s="1"/>
  <c r="N36" i="134"/>
  <c r="O36" i="125" s="1"/>
  <c r="L11" i="134"/>
  <c r="E11" i="125" s="1"/>
  <c r="L35" i="134"/>
  <c r="E35" i="125" s="1"/>
  <c r="M11" i="134"/>
  <c r="I11" i="125" s="1"/>
  <c r="N11" i="134"/>
  <c r="O11" i="125" s="1"/>
  <c r="T11" i="125"/>
  <c r="Z11" i="125"/>
  <c r="AA11" i="125" s="1"/>
  <c r="AF11" i="125"/>
  <c r="T16" i="125"/>
  <c r="Z16" i="125"/>
  <c r="AA16" i="125" s="1"/>
  <c r="AF16" i="125"/>
  <c r="AG16" i="125" s="1"/>
  <c r="T17" i="125"/>
  <c r="Z17" i="125"/>
  <c r="AA17" i="125" s="1"/>
  <c r="AF17" i="125"/>
  <c r="AG17" i="125" s="1"/>
  <c r="T23" i="125"/>
  <c r="Z23" i="125"/>
  <c r="AA23" i="125" s="1"/>
  <c r="AF23" i="125"/>
  <c r="AG23" i="125" s="1"/>
  <c r="T24" i="125"/>
  <c r="Z24" i="125"/>
  <c r="AA24" i="125" s="1"/>
  <c r="AF24" i="125"/>
  <c r="AG24" i="125" s="1"/>
  <c r="T25" i="125"/>
  <c r="Z25" i="125"/>
  <c r="AA25" i="125" s="1"/>
  <c r="AF25" i="125"/>
  <c r="AG25" i="125" s="1"/>
  <c r="T29" i="125"/>
  <c r="Z29" i="125"/>
  <c r="AA29" i="125" s="1"/>
  <c r="AF29" i="125"/>
  <c r="AG29" i="125" s="1"/>
  <c r="M35" i="134"/>
  <c r="I35" i="125" s="1"/>
  <c r="N35" i="134"/>
  <c r="O35" i="125" s="1"/>
  <c r="T35" i="125"/>
  <c r="Z35" i="125"/>
  <c r="AA35" i="125" s="1"/>
  <c r="AF35" i="125"/>
  <c r="AG35" i="125" s="1"/>
  <c r="T36" i="125"/>
  <c r="Z36" i="125"/>
  <c r="AA36" i="125" s="1"/>
  <c r="AF36" i="125"/>
  <c r="AG36" i="125" s="1"/>
  <c r="A3" i="138"/>
  <c r="A5" i="132" s="1"/>
  <c r="L11" i="131"/>
  <c r="N25" i="136"/>
  <c r="K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2" i="125"/>
  <c r="H11" i="131"/>
  <c r="AC56" i="121"/>
  <c r="G11" i="136"/>
  <c r="G16" i="136"/>
  <c r="G17" i="136"/>
  <c r="G23" i="136"/>
  <c r="G24" i="136"/>
  <c r="G29" i="136"/>
  <c r="G35" i="136"/>
  <c r="G36" i="136"/>
  <c r="K29" i="136"/>
  <c r="N29" i="136"/>
  <c r="B4" i="135"/>
  <c r="B4" i="136" s="1"/>
  <c r="AH42" i="125"/>
  <c r="AI42" i="125"/>
  <c r="R43" i="141"/>
  <c r="N35" i="136"/>
  <c r="K35" i="136"/>
  <c r="E35" i="128"/>
  <c r="E29" i="128"/>
  <c r="K35" i="129"/>
  <c r="J35" i="129"/>
  <c r="F35" i="129"/>
  <c r="K29" i="129"/>
  <c r="J29" i="129"/>
  <c r="F29" i="129"/>
  <c r="A11" i="138"/>
  <c r="A11" i="132" s="1"/>
  <c r="A11" i="129" s="1"/>
  <c r="A11" i="128" s="1"/>
  <c r="B11" i="136" s="1"/>
  <c r="A40" i="138"/>
  <c r="A35" i="125"/>
  <c r="A35" i="126" s="1"/>
  <c r="A35" i="138" s="1"/>
  <c r="A35" i="132" s="1"/>
  <c r="A35" i="129" s="1"/>
  <c r="A35" i="128" s="1"/>
  <c r="B35" i="136" s="1"/>
  <c r="A29" i="125"/>
  <c r="A29" i="126" s="1"/>
  <c r="A29" i="138" s="1"/>
  <c r="A29" i="132" s="1"/>
  <c r="A29" i="129" s="1"/>
  <c r="A29" i="128" s="1"/>
  <c r="B29" i="136" s="1"/>
  <c r="N24" i="136"/>
  <c r="J35" i="124"/>
  <c r="J34" i="124"/>
  <c r="Q34" i="141"/>
  <c r="Q33" i="141"/>
  <c r="J30" i="124"/>
  <c r="Q30" i="141"/>
  <c r="G51" i="141"/>
  <c r="H51" i="141" s="1"/>
  <c r="J51" i="141" s="1"/>
  <c r="M11" i="135"/>
  <c r="M53" i="135" s="1"/>
  <c r="J51" i="124"/>
  <c r="S51" i="141"/>
  <c r="T51" i="141" s="1"/>
  <c r="Q51" i="141"/>
  <c r="O40" i="132"/>
  <c r="A3" i="131"/>
  <c r="J33" i="124"/>
  <c r="K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0" i="134"/>
  <c r="H41" i="134"/>
  <c r="J23" i="124"/>
  <c r="P48" i="130"/>
  <c r="E16" i="128"/>
  <c r="E17" i="128"/>
  <c r="E23" i="128"/>
  <c r="E36" i="128"/>
  <c r="E40" i="128"/>
  <c r="N23" i="136"/>
  <c r="K23" i="136"/>
  <c r="N17" i="136"/>
  <c r="K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6" i="141"/>
  <c r="Q48" i="141"/>
  <c r="Q49" i="141"/>
  <c r="J38" i="124"/>
  <c r="J27" i="124"/>
  <c r="K56" i="121"/>
  <c r="G56" i="121"/>
  <c r="J29" i="124"/>
  <c r="Q29" i="141"/>
  <c r="N36" i="136"/>
  <c r="K36" i="136"/>
  <c r="N16" i="136"/>
  <c r="K16" i="136"/>
  <c r="N11" i="135"/>
  <c r="N53" i="135" s="1"/>
  <c r="K36" i="129"/>
  <c r="J36" i="129"/>
  <c r="F36" i="129"/>
  <c r="K16" i="129"/>
  <c r="J16" i="129"/>
  <c r="F16" i="129"/>
  <c r="A36" i="125"/>
  <c r="A36" i="126" s="1"/>
  <c r="A36" i="138" s="1"/>
  <c r="A36" i="132" s="1"/>
  <c r="A36" i="129" s="1"/>
  <c r="A36" i="128" s="1"/>
  <c r="B36" i="136" s="1"/>
  <c r="A16" i="125"/>
  <c r="A16" i="126" s="1"/>
  <c r="A16" i="138" s="1"/>
  <c r="J49" i="124"/>
  <c r="D49" i="141"/>
  <c r="AB53" i="135"/>
  <c r="AD42" i="125"/>
  <c r="K11" i="136"/>
  <c r="G43" i="141"/>
  <c r="H43" i="141" s="1"/>
  <c r="J43" i="141" s="1"/>
  <c r="F42" i="134"/>
  <c r="A3" i="134"/>
  <c r="J11" i="124"/>
  <c r="J13" i="124"/>
  <c r="J20" i="124"/>
  <c r="J22" i="124"/>
  <c r="J24" i="124"/>
  <c r="J25" i="124"/>
  <c r="J28" i="124"/>
  <c r="J43" i="124"/>
  <c r="J48" i="124"/>
  <c r="A4" i="128"/>
  <c r="K11" i="129"/>
  <c r="F11" i="129"/>
  <c r="G55" i="124"/>
  <c r="S55" i="124" s="1"/>
  <c r="J55" i="124"/>
  <c r="G56" i="124"/>
  <c r="Q56" i="124" s="1"/>
  <c r="J56" i="124"/>
  <c r="G57" i="124"/>
  <c r="Q57" i="124" s="1"/>
  <c r="J57" i="124"/>
  <c r="G58" i="124"/>
  <c r="S58" i="124" s="1"/>
  <c r="J58" i="124"/>
  <c r="G59" i="124"/>
  <c r="Q59" i="124" s="1"/>
  <c r="J59" i="124"/>
  <c r="G60" i="124"/>
  <c r="Q60" i="124" s="1"/>
  <c r="J60" i="124"/>
  <c r="G61" i="124"/>
  <c r="S61" i="124" s="1"/>
  <c r="J61" i="124"/>
  <c r="D53" i="141"/>
  <c r="F53" i="141" s="1"/>
  <c r="E55" i="133"/>
  <c r="D55" i="133"/>
  <c r="J11" i="128"/>
  <c r="B40" i="138"/>
  <c r="D40" i="138" s="1"/>
  <c r="F40" i="138" s="1"/>
  <c r="B11" i="138"/>
  <c r="AN42" i="125"/>
  <c r="A3" i="141"/>
  <c r="A2" i="141"/>
  <c r="M54" i="130"/>
  <c r="J54" i="130"/>
  <c r="Q13" i="141"/>
  <c r="Q53" i="141"/>
  <c r="Q11" i="141"/>
  <c r="AB56" i="121"/>
  <c r="K11" i="60"/>
  <c r="B55" i="141"/>
  <c r="D48" i="141"/>
  <c r="F48" i="141" s="1"/>
  <c r="L40" i="132"/>
  <c r="I11" i="128"/>
  <c r="A2" i="138"/>
  <c r="AM42" i="125"/>
  <c r="E11" i="128"/>
  <c r="H11" i="128"/>
  <c r="G11" i="128"/>
  <c r="AE42" i="125"/>
  <c r="Y42" i="125"/>
  <c r="H54" i="130"/>
  <c r="H11" i="60"/>
  <c r="T56" i="121"/>
  <c r="I11" i="60"/>
  <c r="U56" i="121"/>
  <c r="S11" i="121"/>
  <c r="N40" i="134"/>
  <c r="M40" i="134"/>
  <c r="L40" i="134"/>
  <c r="I40" i="134"/>
  <c r="G54" i="130"/>
  <c r="F54" i="130"/>
  <c r="E54" i="130"/>
  <c r="D54" i="130"/>
  <c r="C54" i="130"/>
  <c r="B5" i="135"/>
  <c r="B40" i="128"/>
  <c r="D40" i="128"/>
  <c r="C40" i="128"/>
  <c r="S42" i="125"/>
  <c r="B40" i="126"/>
  <c r="C40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2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3" i="124"/>
  <c r="G63" i="124"/>
  <c r="S63" i="124" s="1"/>
  <c r="J62" i="124"/>
  <c r="G62" i="124"/>
  <c r="S62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3" i="130"/>
  <c r="Q5" i="124"/>
  <c r="U5" i="129"/>
  <c r="J11" i="129"/>
  <c r="H56" i="121"/>
  <c r="O48" i="131"/>
  <c r="B42" i="125"/>
  <c r="F11" i="60"/>
  <c r="U42" i="125"/>
  <c r="AA56" i="121"/>
  <c r="C40" i="132"/>
  <c r="E11" i="60"/>
  <c r="J11" i="135"/>
  <c r="J53" i="135" s="1"/>
  <c r="G11" i="124"/>
  <c r="Q11" i="124" s="1"/>
  <c r="Q42" i="128"/>
  <c r="S59" i="124" l="1"/>
  <c r="S49" i="141"/>
  <c r="T49" i="141" s="1"/>
  <c r="F49" i="141"/>
  <c r="M42" i="136"/>
  <c r="J56" i="121"/>
  <c r="J16" i="132"/>
  <c r="K16" i="132"/>
  <c r="A16" i="132"/>
  <c r="A16" i="129" s="1"/>
  <c r="A16" i="128" s="1"/>
  <c r="B16" i="136" s="1"/>
  <c r="Z42" i="125"/>
  <c r="M42" i="134"/>
  <c r="A17" i="128"/>
  <c r="B17" i="136" s="1"/>
  <c r="AF42" i="125"/>
  <c r="AG11" i="125"/>
  <c r="AG42" i="125" s="1"/>
  <c r="U56" i="124"/>
  <c r="S60" i="124"/>
  <c r="C33" i="121"/>
  <c r="Z33" i="121" s="1"/>
  <c r="C29" i="121"/>
  <c r="C27" i="121"/>
  <c r="C27" i="60" s="1"/>
  <c r="Q58" i="124"/>
  <c r="U57" i="124"/>
  <c r="H29" i="135"/>
  <c r="H27" i="135"/>
  <c r="S56" i="124"/>
  <c r="V56" i="124" s="1"/>
  <c r="U60" i="124"/>
  <c r="V60" i="124" s="1"/>
  <c r="Q55" i="124"/>
  <c r="S57" i="124"/>
  <c r="C25" i="121"/>
  <c r="C25" i="60" s="1"/>
  <c r="C23" i="121"/>
  <c r="C23" i="60" s="1"/>
  <c r="C20" i="121"/>
  <c r="C20" i="60" s="1"/>
  <c r="C34" i="121"/>
  <c r="C34" i="60" s="1"/>
  <c r="C30" i="121"/>
  <c r="Z30" i="121" s="1"/>
  <c r="C28" i="121"/>
  <c r="C28" i="60" s="1"/>
  <c r="C24" i="121"/>
  <c r="C22" i="121"/>
  <c r="C22" i="60" s="1"/>
  <c r="Q48" i="131"/>
  <c r="U58" i="124"/>
  <c r="V58" i="124" s="1"/>
  <c r="U55" i="124"/>
  <c r="U59" i="124"/>
  <c r="V59" i="124" s="1"/>
  <c r="Q61" i="124"/>
  <c r="Q63" i="124"/>
  <c r="U63" i="124"/>
  <c r="N42" i="134"/>
  <c r="P54" i="130"/>
  <c r="G42" i="125"/>
  <c r="L42" i="134"/>
  <c r="H11" i="125"/>
  <c r="H42" i="125" s="1"/>
  <c r="I42" i="134"/>
  <c r="N11" i="125"/>
  <c r="P11" i="125" s="1"/>
  <c r="J42" i="134"/>
  <c r="D11" i="125"/>
  <c r="D42" i="125" s="1"/>
  <c r="H42" i="134"/>
  <c r="O30" i="131"/>
  <c r="R27" i="131"/>
  <c r="R20" i="131"/>
  <c r="O13" i="131"/>
  <c r="I54" i="60"/>
  <c r="U62" i="124"/>
  <c r="U61" i="124"/>
  <c r="S22" i="141"/>
  <c r="T22" i="141" s="1"/>
  <c r="G22" i="141"/>
  <c r="H22" i="141" s="1"/>
  <c r="J22" i="141" s="1"/>
  <c r="S53" i="141"/>
  <c r="T53" i="141" s="1"/>
  <c r="G53" i="141"/>
  <c r="M56" i="121"/>
  <c r="I49" i="121"/>
  <c r="J64" i="124"/>
  <c r="S33" i="141"/>
  <c r="T33" i="141" s="1"/>
  <c r="G33" i="141"/>
  <c r="H33" i="141" s="1"/>
  <c r="S29" i="141"/>
  <c r="T29" i="141" s="1"/>
  <c r="G29" i="141"/>
  <c r="H29" i="141" s="1"/>
  <c r="S24" i="141"/>
  <c r="T24" i="141" s="1"/>
  <c r="G24" i="141"/>
  <c r="H24" i="141" s="1"/>
  <c r="J24" i="141" s="1"/>
  <c r="S34" i="141"/>
  <c r="T34" i="141" s="1"/>
  <c r="G34" i="141"/>
  <c r="H34" i="141" s="1"/>
  <c r="S30" i="141"/>
  <c r="T30" i="141" s="1"/>
  <c r="G30" i="141"/>
  <c r="H30" i="141" s="1"/>
  <c r="S28" i="141"/>
  <c r="T28" i="141" s="1"/>
  <c r="G28" i="141"/>
  <c r="H28" i="141" s="1"/>
  <c r="S27" i="141"/>
  <c r="T27" i="141" s="1"/>
  <c r="G27" i="141"/>
  <c r="H27" i="141" s="1"/>
  <c r="J27" i="141" s="1"/>
  <c r="S25" i="141"/>
  <c r="T25" i="141" s="1"/>
  <c r="G25" i="141"/>
  <c r="H25" i="141" s="1"/>
  <c r="S13" i="141"/>
  <c r="T13" i="141" s="1"/>
  <c r="G13" i="141"/>
  <c r="H13" i="141" s="1"/>
  <c r="J13" i="141" s="1"/>
  <c r="I51" i="121"/>
  <c r="I48" i="121"/>
  <c r="O54" i="130"/>
  <c r="K54" i="60"/>
  <c r="O27" i="131"/>
  <c r="E24" i="121"/>
  <c r="D24" i="60" s="1"/>
  <c r="E22" i="121"/>
  <c r="D22" i="60" s="1"/>
  <c r="E34" i="121"/>
  <c r="D34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J23" i="141" s="1"/>
  <c r="S11" i="141"/>
  <c r="T11" i="141" s="1"/>
  <c r="G11" i="141"/>
  <c r="H11" i="141" s="1"/>
  <c r="K11" i="141" s="1"/>
  <c r="S48" i="141"/>
  <c r="T48" i="141" s="1"/>
  <c r="G48" i="141"/>
  <c r="H48" i="141" s="1"/>
  <c r="S36" i="141"/>
  <c r="T36" i="141" s="1"/>
  <c r="G36" i="141"/>
  <c r="H36" i="141" s="1"/>
  <c r="J36" i="141" s="1"/>
  <c r="S20" i="141"/>
  <c r="T20" i="141" s="1"/>
  <c r="G20" i="141"/>
  <c r="H20" i="141" s="1"/>
  <c r="J20" i="141" s="1"/>
  <c r="G49" i="141"/>
  <c r="H49" i="141" s="1"/>
  <c r="Q62" i="124"/>
  <c r="L56" i="121"/>
  <c r="V56" i="121"/>
  <c r="U11" i="124"/>
  <c r="E33" i="121"/>
  <c r="D33" i="60" s="1"/>
  <c r="E29" i="121"/>
  <c r="D29" i="60" s="1"/>
  <c r="E25" i="121"/>
  <c r="D25" i="60" s="1"/>
  <c r="E23" i="121"/>
  <c r="D23" i="60" s="1"/>
  <c r="E20" i="121"/>
  <c r="D20" i="60" s="1"/>
  <c r="E54" i="60"/>
  <c r="M42" i="125"/>
  <c r="R26" i="131"/>
  <c r="O24" i="131"/>
  <c r="R30" i="131"/>
  <c r="F51" i="133"/>
  <c r="B51" i="121" s="1"/>
  <c r="C51" i="121" s="1"/>
  <c r="C51" i="60" s="1"/>
  <c r="F48" i="133"/>
  <c r="B48" i="121" s="1"/>
  <c r="F36" i="133"/>
  <c r="J43" i="133"/>
  <c r="X43" i="121" s="1"/>
  <c r="G43" i="133"/>
  <c r="D43" i="121" s="1"/>
  <c r="G13" i="133"/>
  <c r="D13" i="121" s="1"/>
  <c r="G12" i="133"/>
  <c r="D12" i="121" s="1"/>
  <c r="J49" i="133"/>
  <c r="X49" i="121" s="1"/>
  <c r="G49" i="133"/>
  <c r="D49" i="121" s="1"/>
  <c r="F11" i="131"/>
  <c r="R11" i="131" s="1"/>
  <c r="I53" i="133"/>
  <c r="W53" i="121" s="1"/>
  <c r="F53" i="133"/>
  <c r="B53" i="121" s="1"/>
  <c r="F49" i="133"/>
  <c r="B49" i="121" s="1"/>
  <c r="C49" i="121" s="1"/>
  <c r="C49" i="60" s="1"/>
  <c r="G36" i="133"/>
  <c r="D36" i="121" s="1"/>
  <c r="J51" i="133"/>
  <c r="X51" i="121" s="1"/>
  <c r="G51" i="133"/>
  <c r="D51" i="121" s="1"/>
  <c r="J48" i="133"/>
  <c r="X48" i="121" s="1"/>
  <c r="G48" i="133"/>
  <c r="D48" i="121" s="1"/>
  <c r="F13" i="133"/>
  <c r="B13" i="121" s="1"/>
  <c r="C13" i="121" s="1"/>
  <c r="C13" i="60" s="1"/>
  <c r="F12" i="133"/>
  <c r="B12" i="121" s="1"/>
  <c r="AA42" i="125"/>
  <c r="J42" i="129"/>
  <c r="T42" i="125"/>
  <c r="R24" i="131"/>
  <c r="G53" i="135"/>
  <c r="C55" i="133"/>
  <c r="S11" i="124"/>
  <c r="M11" i="124"/>
  <c r="G42" i="136"/>
  <c r="H54" i="131"/>
  <c r="AF26" i="121"/>
  <c r="B26" i="123" s="1"/>
  <c r="I26" i="123" s="1"/>
  <c r="R13" i="131"/>
  <c r="AF54" i="121"/>
  <c r="R48" i="131"/>
  <c r="G42" i="128"/>
  <c r="I35" i="132"/>
  <c r="E35" i="132"/>
  <c r="I29" i="132"/>
  <c r="E29" i="132"/>
  <c r="E42" i="128"/>
  <c r="J42" i="128"/>
  <c r="I36" i="132"/>
  <c r="E36" i="132"/>
  <c r="K36" i="132" s="1"/>
  <c r="G11" i="132"/>
  <c r="G40" i="132" s="1"/>
  <c r="I24" i="132"/>
  <c r="E24" i="132"/>
  <c r="K24" i="132" s="1"/>
  <c r="E11" i="132"/>
  <c r="K11" i="132" s="1"/>
  <c r="I17" i="132"/>
  <c r="E17" i="132"/>
  <c r="J54" i="131"/>
  <c r="L54" i="131"/>
  <c r="P54" i="131"/>
  <c r="O26" i="131"/>
  <c r="N54" i="130"/>
  <c r="B55" i="133"/>
  <c r="Q55" i="141"/>
  <c r="M36" i="136"/>
  <c r="N36" i="132"/>
  <c r="M23" i="136"/>
  <c r="N23" i="132"/>
  <c r="N40" i="132" s="1"/>
  <c r="AC42" i="125"/>
  <c r="I11" i="132"/>
  <c r="H40" i="132"/>
  <c r="G40" i="138"/>
  <c r="H40" i="138" s="1"/>
  <c r="I40" i="138" s="1"/>
  <c r="S40" i="138"/>
  <c r="T40" i="138" s="1"/>
  <c r="Q40" i="132"/>
  <c r="J36" i="133"/>
  <c r="X36" i="121" s="1"/>
  <c r="I48" i="133"/>
  <c r="W48" i="121" s="1"/>
  <c r="J48" i="60" s="1"/>
  <c r="F54" i="60"/>
  <c r="C54" i="131"/>
  <c r="E11" i="131"/>
  <c r="O11" i="131"/>
  <c r="I42" i="128"/>
  <c r="B42" i="138"/>
  <c r="O42" i="125"/>
  <c r="I42" i="125"/>
  <c r="E42" i="125"/>
  <c r="E40" i="126"/>
  <c r="D40" i="126"/>
  <c r="H42" i="128"/>
  <c r="O11" i="124"/>
  <c r="D54" i="131"/>
  <c r="G40" i="126"/>
  <c r="D11" i="138"/>
  <c r="F11" i="138" s="1"/>
  <c r="J25" i="132"/>
  <c r="K25" i="132"/>
  <c r="J23" i="132"/>
  <c r="K23" i="132"/>
  <c r="R40" i="132"/>
  <c r="P40" i="132"/>
  <c r="I43" i="133"/>
  <c r="W43" i="121" s="1"/>
  <c r="J43" i="60" s="1"/>
  <c r="F36" i="125"/>
  <c r="J36" i="125"/>
  <c r="P36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3" i="135" s="1"/>
  <c r="F35" i="125"/>
  <c r="J35" i="125"/>
  <c r="P35" i="125"/>
  <c r="F29" i="125"/>
  <c r="AB29" i="125" s="1"/>
  <c r="J29" i="125"/>
  <c r="P29" i="125"/>
  <c r="F17" i="125"/>
  <c r="J17" i="125"/>
  <c r="P17" i="125"/>
  <c r="C24" i="60" l="1"/>
  <c r="Z24" i="121"/>
  <c r="H53" i="141"/>
  <c r="O53" i="141" s="1"/>
  <c r="M29" i="132"/>
  <c r="O29" i="136"/>
  <c r="C29" i="60"/>
  <c r="P29" i="60" s="1"/>
  <c r="Z29" i="121"/>
  <c r="G29" i="131" s="1"/>
  <c r="M29" i="131" s="1"/>
  <c r="N29" i="131" s="1"/>
  <c r="E29" i="124" s="1"/>
  <c r="P13" i="60"/>
  <c r="P49" i="60"/>
  <c r="P51" i="60"/>
  <c r="P24" i="60"/>
  <c r="G30" i="131"/>
  <c r="M30" i="131" s="1"/>
  <c r="N30" i="131" s="1"/>
  <c r="E30" i="124" s="1"/>
  <c r="C30" i="60"/>
  <c r="P20" i="60"/>
  <c r="P25" i="60"/>
  <c r="P22" i="60"/>
  <c r="P28" i="60"/>
  <c r="P34" i="60"/>
  <c r="P23" i="60"/>
  <c r="P27" i="60"/>
  <c r="H33" i="135"/>
  <c r="C33" i="60"/>
  <c r="S16" i="132"/>
  <c r="T16" i="132" s="1"/>
  <c r="O32" i="128"/>
  <c r="S32" i="128" s="1"/>
  <c r="O31" i="128"/>
  <c r="J11" i="125"/>
  <c r="K11" i="125" s="1"/>
  <c r="G11" i="138" s="1"/>
  <c r="H11" i="138" s="1"/>
  <c r="N42" i="125"/>
  <c r="F11" i="125"/>
  <c r="AB11" i="125" s="1"/>
  <c r="V57" i="124"/>
  <c r="I25" i="141"/>
  <c r="J25" i="141" s="1"/>
  <c r="M27" i="141"/>
  <c r="V55" i="124"/>
  <c r="H13" i="135"/>
  <c r="I27" i="135"/>
  <c r="I30" i="135"/>
  <c r="I22" i="135"/>
  <c r="H22" i="135"/>
  <c r="H30" i="135"/>
  <c r="H20" i="135"/>
  <c r="H25" i="135"/>
  <c r="H49" i="135"/>
  <c r="H51" i="135"/>
  <c r="I24" i="135"/>
  <c r="H24" i="135"/>
  <c r="H28" i="135"/>
  <c r="H34" i="135"/>
  <c r="H23" i="135"/>
  <c r="S48" i="131"/>
  <c r="T48" i="131" s="1"/>
  <c r="V62" i="124"/>
  <c r="Q13" i="131"/>
  <c r="S13" i="131" s="1"/>
  <c r="T13" i="131" s="1"/>
  <c r="Q20" i="13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4" i="121"/>
  <c r="I34" i="135"/>
  <c r="Q26" i="131"/>
  <c r="S26" i="131" s="1"/>
  <c r="T26" i="131" s="1"/>
  <c r="F20" i="121"/>
  <c r="I20" i="135"/>
  <c r="I25" i="135"/>
  <c r="F33" i="121"/>
  <c r="I33" i="135"/>
  <c r="Q30" i="135"/>
  <c r="C12" i="121"/>
  <c r="C12" i="60" s="1"/>
  <c r="C48" i="121"/>
  <c r="C48" i="60" s="1"/>
  <c r="C43" i="121"/>
  <c r="C43" i="60" s="1"/>
  <c r="F24" i="121"/>
  <c r="V61" i="124"/>
  <c r="K51" i="141"/>
  <c r="L51" i="141" s="1"/>
  <c r="G26" i="123"/>
  <c r="E26" i="123"/>
  <c r="C26" i="123"/>
  <c r="D26" i="123" s="1"/>
  <c r="E52" i="121"/>
  <c r="D52" i="60" s="1"/>
  <c r="E51" i="121"/>
  <c r="D51" i="60" s="1"/>
  <c r="V63" i="124"/>
  <c r="C53" i="121"/>
  <c r="AF35" i="121"/>
  <c r="B35" i="123" s="1"/>
  <c r="B36" i="121"/>
  <c r="C36" i="121" s="1"/>
  <c r="C36" i="60" s="1"/>
  <c r="S20" i="131"/>
  <c r="T20" i="131" s="1"/>
  <c r="K53" i="141"/>
  <c r="G33" i="131"/>
  <c r="M33" i="131" s="1"/>
  <c r="N33" i="131" s="1"/>
  <c r="E33" i="124" s="1"/>
  <c r="K28" i="141"/>
  <c r="I53" i="141"/>
  <c r="I28" i="141"/>
  <c r="J28" i="141" s="1"/>
  <c r="M23" i="141"/>
  <c r="M28" i="141"/>
  <c r="M53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51" i="141"/>
  <c r="M51" i="141"/>
  <c r="I56" i="121"/>
  <c r="F30" i="121"/>
  <c r="Z28" i="121"/>
  <c r="G28" i="131" s="1"/>
  <c r="M28" i="131" s="1"/>
  <c r="N28" i="131" s="1"/>
  <c r="E28" i="124" s="1"/>
  <c r="I48" i="141"/>
  <c r="J48" i="141" s="1"/>
  <c r="I30" i="141"/>
  <c r="I34" i="141"/>
  <c r="I29" i="141"/>
  <c r="I33" i="141"/>
  <c r="I49" i="141"/>
  <c r="J49" i="141" s="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4" i="121"/>
  <c r="G34" i="131" s="1"/>
  <c r="M34" i="131" s="1"/>
  <c r="N34" i="131" s="1"/>
  <c r="E34" i="124" s="1"/>
  <c r="M40" i="138"/>
  <c r="L35" i="136"/>
  <c r="W35" i="125"/>
  <c r="L36" i="136"/>
  <c r="W36" i="125"/>
  <c r="L29" i="136"/>
  <c r="W29" i="125"/>
  <c r="L11" i="136"/>
  <c r="W11" i="125"/>
  <c r="F11" i="128"/>
  <c r="W17" i="125"/>
  <c r="L17" i="136"/>
  <c r="W16" i="125"/>
  <c r="L16" i="136"/>
  <c r="W24" i="125"/>
  <c r="L24" i="136"/>
  <c r="L23" i="136"/>
  <c r="W23" i="125"/>
  <c r="L25" i="136"/>
  <c r="W25" i="125"/>
  <c r="G11" i="60"/>
  <c r="O13" i="121"/>
  <c r="AG51" i="121"/>
  <c r="O22" i="121"/>
  <c r="O29" i="121"/>
  <c r="O20" i="121"/>
  <c r="O25" i="121"/>
  <c r="O28" i="121"/>
  <c r="O34" i="121"/>
  <c r="AG49" i="121"/>
  <c r="O36" i="121"/>
  <c r="O24" i="121"/>
  <c r="O33" i="121"/>
  <c r="O23" i="121"/>
  <c r="O27" i="121"/>
  <c r="O30" i="121"/>
  <c r="S55" i="141"/>
  <c r="T55" i="141"/>
  <c r="M11" i="141"/>
  <c r="O11" i="141"/>
  <c r="G55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0" i="138"/>
  <c r="W11" i="124"/>
  <c r="H11" i="135"/>
  <c r="C11" i="60"/>
  <c r="P11" i="60" s="1"/>
  <c r="F11" i="121"/>
  <c r="D11" i="60"/>
  <c r="I11" i="135"/>
  <c r="E48" i="121"/>
  <c r="D48" i="60" s="1"/>
  <c r="E13" i="121"/>
  <c r="D13" i="60" s="1"/>
  <c r="J17" i="132"/>
  <c r="J36" i="132"/>
  <c r="S36" i="132" s="1"/>
  <c r="T36" i="132" s="1"/>
  <c r="E36" i="129" s="1"/>
  <c r="G36" i="129" s="1"/>
  <c r="S36" i="129" s="1"/>
  <c r="K29" i="132"/>
  <c r="E49" i="121"/>
  <c r="D49" i="60" s="1"/>
  <c r="E43" i="121"/>
  <c r="D43" i="60" s="1"/>
  <c r="E36" i="121"/>
  <c r="D36" i="60" s="1"/>
  <c r="E12" i="121"/>
  <c r="D12" i="60" s="1"/>
  <c r="F54" i="131"/>
  <c r="O54" i="131"/>
  <c r="AG22" i="121"/>
  <c r="G49" i="124"/>
  <c r="M49" i="124" s="1"/>
  <c r="R33" i="121"/>
  <c r="S33" i="121" s="1"/>
  <c r="G24" i="131"/>
  <c r="M24" i="131" s="1"/>
  <c r="N24" i="131" s="1"/>
  <c r="E24" i="124" s="1"/>
  <c r="R30" i="121"/>
  <c r="S30" i="121" s="1"/>
  <c r="R34" i="121"/>
  <c r="S34" i="121" s="1"/>
  <c r="R29" i="121"/>
  <c r="S29" i="121" s="1"/>
  <c r="AF31" i="121"/>
  <c r="B31" i="123" s="1"/>
  <c r="J29" i="132"/>
  <c r="J24" i="132"/>
  <c r="K17" i="132"/>
  <c r="E40" i="132"/>
  <c r="R54" i="131"/>
  <c r="AH26" i="121"/>
  <c r="Z25" i="121"/>
  <c r="G25" i="131" s="1"/>
  <c r="M25" i="131" s="1"/>
  <c r="N25" i="131" s="1"/>
  <c r="E25" i="124" s="1"/>
  <c r="J35" i="132"/>
  <c r="K35" i="132"/>
  <c r="J40" i="138"/>
  <c r="F40" i="126"/>
  <c r="H40" i="126" s="1"/>
  <c r="J11" i="132"/>
  <c r="I40" i="132"/>
  <c r="Q11" i="131"/>
  <c r="E54" i="131"/>
  <c r="J17" i="136"/>
  <c r="Q17" i="125"/>
  <c r="R17" i="125"/>
  <c r="D17" i="128"/>
  <c r="I29" i="136"/>
  <c r="K29" i="125"/>
  <c r="C29" i="128"/>
  <c r="L29" i="125"/>
  <c r="H35" i="136"/>
  <c r="B35" i="128"/>
  <c r="J11" i="136"/>
  <c r="Q11" i="125"/>
  <c r="R11" i="125"/>
  <c r="D11" i="128"/>
  <c r="I16" i="136"/>
  <c r="K16" i="125"/>
  <c r="C16" i="128"/>
  <c r="L16" i="125"/>
  <c r="J23" i="136"/>
  <c r="Q23" i="125"/>
  <c r="R23" i="125"/>
  <c r="D23" i="128"/>
  <c r="I24" i="136"/>
  <c r="K24" i="125"/>
  <c r="L24" i="125"/>
  <c r="C24" i="128"/>
  <c r="J25" i="136"/>
  <c r="Q25" i="125"/>
  <c r="R25" i="125"/>
  <c r="D25" i="128"/>
  <c r="H25" i="136"/>
  <c r="B25" i="128"/>
  <c r="Q36" i="125"/>
  <c r="J36" i="136"/>
  <c r="R36" i="125"/>
  <c r="D36" i="128"/>
  <c r="H36" i="136"/>
  <c r="B36" i="128"/>
  <c r="I17" i="136"/>
  <c r="K17" i="125"/>
  <c r="C17" i="128"/>
  <c r="L17" i="125"/>
  <c r="J29" i="136"/>
  <c r="Q29" i="125"/>
  <c r="R29" i="125"/>
  <c r="D29" i="128"/>
  <c r="H29" i="136"/>
  <c r="B29" i="128"/>
  <c r="I35" i="136"/>
  <c r="K35" i="125"/>
  <c r="L35" i="125"/>
  <c r="C35" i="128"/>
  <c r="P42" i="125"/>
  <c r="X11" i="121"/>
  <c r="J55" i="133"/>
  <c r="G55" i="133"/>
  <c r="J16" i="136"/>
  <c r="Q16" i="125"/>
  <c r="R16" i="125"/>
  <c r="D16" i="128"/>
  <c r="H16" i="136"/>
  <c r="B16" i="128"/>
  <c r="I23" i="136"/>
  <c r="K23" i="125"/>
  <c r="C23" i="128"/>
  <c r="L23" i="125"/>
  <c r="J24" i="136"/>
  <c r="Q24" i="125"/>
  <c r="R24" i="125"/>
  <c r="D24" i="128"/>
  <c r="H24" i="136"/>
  <c r="B24" i="128"/>
  <c r="I25" i="136"/>
  <c r="K25" i="125"/>
  <c r="L25" i="125"/>
  <c r="C25" i="128"/>
  <c r="I36" i="136"/>
  <c r="K36" i="125"/>
  <c r="L36" i="125"/>
  <c r="C36" i="128"/>
  <c r="F55" i="133"/>
  <c r="H17" i="136"/>
  <c r="B17" i="128"/>
  <c r="J35" i="136"/>
  <c r="Q35" i="125"/>
  <c r="R35" i="125"/>
  <c r="D35" i="128"/>
  <c r="W11" i="121"/>
  <c r="I55" i="133"/>
  <c r="W55" i="121" s="1"/>
  <c r="H23" i="136"/>
  <c r="B23" i="128"/>
  <c r="X11" i="124"/>
  <c r="V11" i="124"/>
  <c r="AF53" i="121" l="1"/>
  <c r="AH53" i="121" s="1"/>
  <c r="N53" i="121"/>
  <c r="P53" i="121" s="1"/>
  <c r="O53" i="121" s="1"/>
  <c r="AG30" i="135"/>
  <c r="J53" i="141"/>
  <c r="L53" i="141" s="1"/>
  <c r="N53" i="141" s="1"/>
  <c r="P53" i="141" s="1"/>
  <c r="R53" i="141" s="1"/>
  <c r="J29" i="141"/>
  <c r="L29" i="141" s="1"/>
  <c r="J30" i="141"/>
  <c r="L30" i="141" s="1"/>
  <c r="J33" i="141"/>
  <c r="L33" i="141" s="1"/>
  <c r="J34" i="141"/>
  <c r="L34" i="141" s="1"/>
  <c r="P36" i="60"/>
  <c r="P43" i="60"/>
  <c r="P12" i="60"/>
  <c r="AF20" i="135"/>
  <c r="P48" i="60"/>
  <c r="AF51" i="135"/>
  <c r="P33" i="60"/>
  <c r="P30" i="60"/>
  <c r="J42" i="125"/>
  <c r="M11" i="138"/>
  <c r="I11" i="138"/>
  <c r="K11" i="138"/>
  <c r="I11" i="136"/>
  <c r="L11" i="125"/>
  <c r="AP11" i="125" s="1"/>
  <c r="F42" i="125"/>
  <c r="C11" i="128"/>
  <c r="C42" i="128" s="1"/>
  <c r="B11" i="128"/>
  <c r="B42" i="128" s="1"/>
  <c r="H11" i="136"/>
  <c r="L40" i="138"/>
  <c r="N40" i="138" s="1"/>
  <c r="P40" i="138" s="1"/>
  <c r="Q40" i="138" s="1"/>
  <c r="R40" i="138" s="1"/>
  <c r="AG30" i="121"/>
  <c r="AG25" i="121"/>
  <c r="AG33" i="121"/>
  <c r="AG23" i="121"/>
  <c r="K27" i="141"/>
  <c r="L27" i="141" s="1"/>
  <c r="N27" i="141" s="1"/>
  <c r="P27" i="141" s="1"/>
  <c r="R27" i="141" s="1"/>
  <c r="M25" i="141"/>
  <c r="K25" i="141"/>
  <c r="L25" i="141" s="1"/>
  <c r="I49" i="135"/>
  <c r="I48" i="135"/>
  <c r="H36" i="135"/>
  <c r="I52" i="135"/>
  <c r="H43" i="135"/>
  <c r="H48" i="135"/>
  <c r="H12" i="135"/>
  <c r="Q25" i="135"/>
  <c r="Q29" i="135"/>
  <c r="I12" i="135"/>
  <c r="I53" i="135" s="1"/>
  <c r="I43" i="135"/>
  <c r="Q22" i="135"/>
  <c r="G22" i="124"/>
  <c r="I51" i="135"/>
  <c r="Q24" i="135"/>
  <c r="F36" i="121"/>
  <c r="I36" i="135"/>
  <c r="I13" i="135"/>
  <c r="G34" i="124"/>
  <c r="Q34" i="135"/>
  <c r="Q13" i="135"/>
  <c r="Q28" i="135"/>
  <c r="Q23" i="135"/>
  <c r="G23" i="124"/>
  <c r="Q33" i="135"/>
  <c r="G33" i="124"/>
  <c r="S33" i="124" s="1"/>
  <c r="F52" i="121"/>
  <c r="P13" i="141"/>
  <c r="R13" i="141" s="1"/>
  <c r="L22" i="141"/>
  <c r="N22" i="141" s="1"/>
  <c r="P22" i="141" s="1"/>
  <c r="R22" i="141" s="1"/>
  <c r="AG29" i="121"/>
  <c r="AG34" i="121"/>
  <c r="L28" i="141"/>
  <c r="N28" i="141" s="1"/>
  <c r="P28" i="141" s="1"/>
  <c r="R28" i="141" s="1"/>
  <c r="N51" i="141"/>
  <c r="P51" i="141" s="1"/>
  <c r="R51" i="141" s="1"/>
  <c r="L24" i="141"/>
  <c r="N24" i="141" s="1"/>
  <c r="P24" i="141" s="1"/>
  <c r="R24" i="141" s="1"/>
  <c r="F26" i="123"/>
  <c r="E31" i="123"/>
  <c r="C31" i="123"/>
  <c r="D31" i="123" s="1"/>
  <c r="G31" i="123"/>
  <c r="AH35" i="121"/>
  <c r="I35" i="123"/>
  <c r="AF52" i="121"/>
  <c r="B52" i="123" s="1"/>
  <c r="F13" i="121"/>
  <c r="N11" i="141"/>
  <c r="P11" i="141" s="1"/>
  <c r="R11" i="141" s="1"/>
  <c r="K36" i="141"/>
  <c r="L36" i="141" s="1"/>
  <c r="L20" i="141"/>
  <c r="N20" i="141" s="1"/>
  <c r="P20" i="141" s="1"/>
  <c r="R20" i="141" s="1"/>
  <c r="AF22" i="121"/>
  <c r="B22" i="123" s="1"/>
  <c r="I22" i="123" s="1"/>
  <c r="H55" i="141"/>
  <c r="AP36" i="125"/>
  <c r="AF23" i="121"/>
  <c r="B23" i="123" s="1"/>
  <c r="I23" i="123" s="1"/>
  <c r="AB42" i="125"/>
  <c r="M49" i="141"/>
  <c r="K49" i="141"/>
  <c r="O49" i="141"/>
  <c r="O33" i="141"/>
  <c r="M33" i="141"/>
  <c r="M29" i="141"/>
  <c r="O29" i="141"/>
  <c r="O34" i="141"/>
  <c r="M34" i="141"/>
  <c r="O30" i="141"/>
  <c r="M30" i="141"/>
  <c r="M48" i="141"/>
  <c r="O48" i="141"/>
  <c r="K48" i="141"/>
  <c r="O36" i="141"/>
  <c r="M36" i="141"/>
  <c r="G48" i="124"/>
  <c r="S48" i="124" s="1"/>
  <c r="G30" i="124"/>
  <c r="O30" i="124" s="1"/>
  <c r="AO23" i="125"/>
  <c r="B23" i="126" s="1"/>
  <c r="AO25" i="125"/>
  <c r="B25" i="126" s="1"/>
  <c r="F42" i="128"/>
  <c r="V42" i="125"/>
  <c r="O51" i="121"/>
  <c r="O43" i="121"/>
  <c r="AG48" i="121"/>
  <c r="O12" i="121"/>
  <c r="O11" i="121"/>
  <c r="AG11" i="121"/>
  <c r="AF20" i="121"/>
  <c r="B20" i="123" s="1"/>
  <c r="I20" i="123" s="1"/>
  <c r="O49" i="121"/>
  <c r="N56" i="121"/>
  <c r="AF30" i="121"/>
  <c r="B30" i="123" s="1"/>
  <c r="I30" i="123" s="1"/>
  <c r="F12" i="121"/>
  <c r="L23" i="141"/>
  <c r="N23" i="141" s="1"/>
  <c r="P23" i="141" s="1"/>
  <c r="R23" i="141" s="1"/>
  <c r="O49" i="124"/>
  <c r="F49" i="121"/>
  <c r="S17" i="132"/>
  <c r="T17" i="132" s="1"/>
  <c r="E17" i="129" s="1"/>
  <c r="G17" i="129" s="1"/>
  <c r="S35" i="132"/>
  <c r="T35" i="132" s="1"/>
  <c r="E35" i="129" s="1"/>
  <c r="G35" i="129" s="1"/>
  <c r="AO36" i="125"/>
  <c r="Z17" i="136"/>
  <c r="AA24" i="136"/>
  <c r="AO17" i="125"/>
  <c r="B17" i="126" s="1"/>
  <c r="AA36" i="136"/>
  <c r="F43" i="121"/>
  <c r="S29" i="132"/>
  <c r="T29" i="132" s="1"/>
  <c r="E29" i="129" s="1"/>
  <c r="G29" i="129" s="1"/>
  <c r="E16" i="129"/>
  <c r="G16" i="129" s="1"/>
  <c r="F48" i="121"/>
  <c r="F51" i="121"/>
  <c r="AO24" i="125"/>
  <c r="B24" i="126" s="1"/>
  <c r="S24" i="132"/>
  <c r="T24" i="132" s="1"/>
  <c r="E24" i="129" s="1"/>
  <c r="G24" i="129" s="1"/>
  <c r="AF23" i="135"/>
  <c r="AO35" i="125"/>
  <c r="B35" i="126" s="1"/>
  <c r="AO16" i="125"/>
  <c r="B16" i="126" s="1"/>
  <c r="AO29" i="125"/>
  <c r="B29" i="126" s="1"/>
  <c r="AO11" i="125"/>
  <c r="B11" i="126" s="1"/>
  <c r="AA35" i="136"/>
  <c r="AG24" i="135"/>
  <c r="AF49" i="135"/>
  <c r="AA29" i="136"/>
  <c r="AF27" i="135"/>
  <c r="AG34" i="135"/>
  <c r="Y25" i="129"/>
  <c r="Q49" i="124"/>
  <c r="U49" i="124"/>
  <c r="AF34" i="121"/>
  <c r="B34" i="123" s="1"/>
  <c r="AF33" i="121"/>
  <c r="B33" i="123" s="1"/>
  <c r="M20" i="124"/>
  <c r="AF29" i="121"/>
  <c r="B29" i="123" s="1"/>
  <c r="I29" i="123" s="1"/>
  <c r="AG20" i="121"/>
  <c r="R12" i="121"/>
  <c r="S12" i="121" s="1"/>
  <c r="R13" i="121"/>
  <c r="G38" i="124"/>
  <c r="O38" i="124" s="1"/>
  <c r="R36" i="121"/>
  <c r="AF28" i="121"/>
  <c r="B28" i="123" s="1"/>
  <c r="I28" i="123" s="1"/>
  <c r="S49" i="124"/>
  <c r="AH31" i="121"/>
  <c r="Q25" i="129"/>
  <c r="S20" i="124"/>
  <c r="X20" i="124" s="1"/>
  <c r="O20" i="60" s="1"/>
  <c r="K40" i="132"/>
  <c r="AC25" i="129"/>
  <c r="U25" i="129"/>
  <c r="AE25" i="129"/>
  <c r="M25" i="129"/>
  <c r="AA25" i="129"/>
  <c r="W25" i="129"/>
  <c r="AH25" i="129" s="1"/>
  <c r="P25" i="128" s="1"/>
  <c r="S25" i="129"/>
  <c r="M36" i="129"/>
  <c r="AP17" i="125"/>
  <c r="O36" i="129"/>
  <c r="AF11" i="121"/>
  <c r="Q20" i="124"/>
  <c r="U20" i="124"/>
  <c r="AF25" i="121"/>
  <c r="B25" i="123" s="1"/>
  <c r="I25" i="123" s="1"/>
  <c r="Y36" i="129"/>
  <c r="W36" i="129"/>
  <c r="U36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0" i="132"/>
  <c r="AC36" i="129"/>
  <c r="AA36" i="129"/>
  <c r="Q36" i="129"/>
  <c r="AE36" i="129"/>
  <c r="Q54" i="131"/>
  <c r="S11" i="131"/>
  <c r="AP25" i="125"/>
  <c r="AP23" i="125"/>
  <c r="J11" i="138"/>
  <c r="Z23" i="136"/>
  <c r="J11" i="60"/>
  <c r="W56" i="121"/>
  <c r="Z16" i="136"/>
  <c r="D56" i="121"/>
  <c r="O11" i="136"/>
  <c r="O42" i="136" s="1"/>
  <c r="M11" i="132"/>
  <c r="S11" i="132" s="1"/>
  <c r="K42" i="125"/>
  <c r="X56" i="121"/>
  <c r="Q42" i="125"/>
  <c r="AP35" i="125"/>
  <c r="AP16" i="125"/>
  <c r="K40" i="126"/>
  <c r="J40" i="126"/>
  <c r="O40" i="128" s="1"/>
  <c r="O11" i="60"/>
  <c r="B56" i="121"/>
  <c r="R42" i="125"/>
  <c r="D42" i="128"/>
  <c r="AP24" i="125"/>
  <c r="AP29" i="125"/>
  <c r="Z42" i="136" l="1"/>
  <c r="N30" i="141"/>
  <c r="P30" i="141" s="1"/>
  <c r="R30" i="141" s="1"/>
  <c r="N34" i="141"/>
  <c r="P34" i="141" s="1"/>
  <c r="R34" i="141" s="1"/>
  <c r="N33" i="141"/>
  <c r="P33" i="141" s="1"/>
  <c r="R33" i="141" s="1"/>
  <c r="N29" i="141"/>
  <c r="P29" i="141" s="1"/>
  <c r="R29" i="141" s="1"/>
  <c r="AA11" i="136"/>
  <c r="AA42" i="136" s="1"/>
  <c r="AF12" i="135"/>
  <c r="L42" i="125"/>
  <c r="AQ36" i="125"/>
  <c r="AQ29" i="125"/>
  <c r="N25" i="141"/>
  <c r="P25" i="141" s="1"/>
  <c r="R25" i="141" s="1"/>
  <c r="AH11" i="121"/>
  <c r="AF36" i="121"/>
  <c r="U48" i="124"/>
  <c r="AF13" i="121"/>
  <c r="F31" i="123"/>
  <c r="G33" i="123"/>
  <c r="E33" i="123"/>
  <c r="C33" i="123"/>
  <c r="D33" i="123" s="1"/>
  <c r="G23" i="123"/>
  <c r="C23" i="123"/>
  <c r="D23" i="123" s="1"/>
  <c r="E23" i="123"/>
  <c r="C52" i="123"/>
  <c r="D52" i="123" s="1"/>
  <c r="G52" i="123"/>
  <c r="E52" i="123"/>
  <c r="AG36" i="135"/>
  <c r="AG53" i="135" s="1"/>
  <c r="G25" i="123"/>
  <c r="C25" i="123"/>
  <c r="D25" i="123" s="1"/>
  <c r="E25" i="123"/>
  <c r="G28" i="123"/>
  <c r="E28" i="123"/>
  <c r="C28" i="123"/>
  <c r="D28" i="123" s="1"/>
  <c r="E34" i="123"/>
  <c r="C34" i="123"/>
  <c r="D34" i="123" s="1"/>
  <c r="G34" i="123"/>
  <c r="G30" i="123"/>
  <c r="E30" i="123"/>
  <c r="C30" i="123"/>
  <c r="D30" i="123" s="1"/>
  <c r="C35" i="123"/>
  <c r="D35" i="123" s="1"/>
  <c r="G35" i="123"/>
  <c r="E35" i="123"/>
  <c r="AH23" i="121"/>
  <c r="O48" i="124"/>
  <c r="X48" i="124" s="1"/>
  <c r="O48" i="60" s="1"/>
  <c r="AH52" i="121"/>
  <c r="G52" i="124"/>
  <c r="M30" i="124"/>
  <c r="H26" i="123"/>
  <c r="J26" i="123" s="1"/>
  <c r="N26" i="60" s="1"/>
  <c r="R26" i="60" s="1"/>
  <c r="S30" i="124"/>
  <c r="X30" i="124" s="1"/>
  <c r="O30" i="60" s="1"/>
  <c r="G54" i="60"/>
  <c r="AH22" i="121"/>
  <c r="N36" i="141"/>
  <c r="P36" i="141" s="1"/>
  <c r="R36" i="141" s="1"/>
  <c r="Q30" i="124"/>
  <c r="U30" i="124"/>
  <c r="X49" i="124"/>
  <c r="O49" i="60" s="1"/>
  <c r="Q48" i="124"/>
  <c r="M48" i="124"/>
  <c r="AH30" i="121"/>
  <c r="AQ23" i="125"/>
  <c r="S38" i="124"/>
  <c r="X38" i="124" s="1"/>
  <c r="O38" i="60" s="1"/>
  <c r="R38" i="60" s="1"/>
  <c r="S38" i="60" s="1"/>
  <c r="AF12" i="121"/>
  <c r="B12" i="123" s="1"/>
  <c r="I12" i="123" s="1"/>
  <c r="L48" i="141"/>
  <c r="N48" i="141" s="1"/>
  <c r="P48" i="141" s="1"/>
  <c r="R48" i="141" s="1"/>
  <c r="L49" i="141"/>
  <c r="N49" i="141" s="1"/>
  <c r="P49" i="141" s="1"/>
  <c r="R4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5" i="126"/>
  <c r="E35" i="126"/>
  <c r="C35" i="126"/>
  <c r="D35" i="126" s="1"/>
  <c r="G23" i="126"/>
  <c r="C23" i="126"/>
  <c r="D23" i="126" s="1"/>
  <c r="E23" i="126"/>
  <c r="G25" i="126"/>
  <c r="E25" i="126"/>
  <c r="C25" i="126"/>
  <c r="D25" i="126" s="1"/>
  <c r="G29" i="126"/>
  <c r="E29" i="126"/>
  <c r="C29" i="126"/>
  <c r="D29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5" i="124"/>
  <c r="G51" i="124"/>
  <c r="G27" i="124"/>
  <c r="U38" i="124"/>
  <c r="G28" i="124"/>
  <c r="O28" i="124" s="1"/>
  <c r="G24" i="124"/>
  <c r="N12" i="131"/>
  <c r="M38" i="124"/>
  <c r="Q38" i="124"/>
  <c r="G29" i="124"/>
  <c r="I34" i="123"/>
  <c r="AH34" i="121"/>
  <c r="AH20" i="121"/>
  <c r="AF49" i="121"/>
  <c r="B49" i="123" s="1"/>
  <c r="X42" i="125"/>
  <c r="P56" i="121"/>
  <c r="O48" i="121"/>
  <c r="AF48" i="121" s="1"/>
  <c r="B48" i="123" s="1"/>
  <c r="U33" i="124"/>
  <c r="AF51" i="121"/>
  <c r="B51" i="123" s="1"/>
  <c r="B11" i="123"/>
  <c r="I11" i="123" s="1"/>
  <c r="AF27" i="121"/>
  <c r="B27" i="123" s="1"/>
  <c r="I27" i="123" s="1"/>
  <c r="AG27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29" i="129"/>
  <c r="S29" i="129"/>
  <c r="Q29" i="129"/>
  <c r="AC29" i="129"/>
  <c r="AE29" i="129"/>
  <c r="Y29" i="129"/>
  <c r="O29" i="129"/>
  <c r="W29" i="129"/>
  <c r="U29" i="129"/>
  <c r="M29" i="129"/>
  <c r="V49" i="124"/>
  <c r="O33" i="124"/>
  <c r="X33" i="124" s="1"/>
  <c r="O33" i="60" s="1"/>
  <c r="M33" i="124"/>
  <c r="W49" i="124"/>
  <c r="AF23" i="129"/>
  <c r="AH33" i="121"/>
  <c r="AQ11" i="125"/>
  <c r="Q33" i="124"/>
  <c r="AH29" i="121"/>
  <c r="I54" i="131"/>
  <c r="H54" i="60"/>
  <c r="AG43" i="121"/>
  <c r="Q56" i="121"/>
  <c r="AG24" i="121"/>
  <c r="AF24" i="121"/>
  <c r="B24" i="123" s="1"/>
  <c r="I24" i="123" s="1"/>
  <c r="AG12" i="121"/>
  <c r="AG28" i="121"/>
  <c r="AH28" i="121" s="1"/>
  <c r="S36" i="121"/>
  <c r="AG36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6" i="129"/>
  <c r="AH36" i="129"/>
  <c r="P36" i="128" s="1"/>
  <c r="AF25" i="129"/>
  <c r="AQ24" i="125"/>
  <c r="V20" i="124"/>
  <c r="W20" i="124"/>
  <c r="Z43" i="121"/>
  <c r="G43" i="131" s="1"/>
  <c r="M43" i="131" s="1"/>
  <c r="N43" i="131" s="1"/>
  <c r="E43" i="124" s="1"/>
  <c r="AH25" i="121"/>
  <c r="O34" i="124"/>
  <c r="U34" i="124"/>
  <c r="Q34" i="124"/>
  <c r="M34" i="124"/>
  <c r="S34" i="124"/>
  <c r="U23" i="124"/>
  <c r="Q23" i="124"/>
  <c r="M23" i="124"/>
  <c r="S23" i="124"/>
  <c r="O23" i="124"/>
  <c r="AE35" i="129"/>
  <c r="S35" i="129"/>
  <c r="M35" i="129"/>
  <c r="Q35" i="129"/>
  <c r="Y35" i="129"/>
  <c r="AA35" i="129"/>
  <c r="AC35" i="129"/>
  <c r="W35" i="129"/>
  <c r="U35" i="129"/>
  <c r="O35" i="129"/>
  <c r="AF36" i="129"/>
  <c r="AH23" i="129"/>
  <c r="P23" i="128" s="1"/>
  <c r="AQ35" i="125"/>
  <c r="B36" i="126"/>
  <c r="T11" i="131"/>
  <c r="S54" i="131"/>
  <c r="M40" i="132"/>
  <c r="L11" i="138"/>
  <c r="N11" i="138" s="1"/>
  <c r="P11" i="138" s="1"/>
  <c r="C56" i="121"/>
  <c r="J54" i="60"/>
  <c r="S40" i="132"/>
  <c r="E56" i="121"/>
  <c r="AP42" i="125"/>
  <c r="E12" i="124" l="1"/>
  <c r="G12" i="124" s="1"/>
  <c r="AH35" i="129"/>
  <c r="P35" i="128" s="1"/>
  <c r="AH36" i="121"/>
  <c r="Y26" i="135"/>
  <c r="AH26" i="135" s="1"/>
  <c r="AH13" i="121"/>
  <c r="Q43" i="135"/>
  <c r="G45" i="124"/>
  <c r="B13" i="123"/>
  <c r="G13" i="123" s="1"/>
  <c r="B36" i="123"/>
  <c r="G36" i="123" s="1"/>
  <c r="W48" i="124"/>
  <c r="R56" i="121"/>
  <c r="F52" i="123"/>
  <c r="F30" i="123"/>
  <c r="F33" i="123"/>
  <c r="F35" i="123"/>
  <c r="H35" i="123" s="1"/>
  <c r="J35" i="123" s="1"/>
  <c r="N35" i="60" s="1"/>
  <c r="F28" i="123"/>
  <c r="H28" i="123" s="1"/>
  <c r="G51" i="123"/>
  <c r="E51" i="123"/>
  <c r="C51" i="123"/>
  <c r="D51" i="123" s="1"/>
  <c r="G20" i="123"/>
  <c r="C20" i="123"/>
  <c r="D20" i="123" s="1"/>
  <c r="E20" i="123"/>
  <c r="F34" i="123"/>
  <c r="H34" i="123" s="1"/>
  <c r="J34" i="123" s="1"/>
  <c r="N34" i="60" s="1"/>
  <c r="F25" i="123"/>
  <c r="E24" i="123"/>
  <c r="G24" i="123"/>
  <c r="C24" i="123"/>
  <c r="D24" i="123" s="1"/>
  <c r="E27" i="123"/>
  <c r="C27" i="123"/>
  <c r="G27" i="123"/>
  <c r="D27" i="123"/>
  <c r="E11" i="123"/>
  <c r="G48" i="123"/>
  <c r="E48" i="123"/>
  <c r="C48" i="123"/>
  <c r="D48" i="123" s="1"/>
  <c r="E22" i="123"/>
  <c r="G22" i="123"/>
  <c r="C22" i="123"/>
  <c r="D22" i="123" s="1"/>
  <c r="E29" i="123"/>
  <c r="C29" i="123"/>
  <c r="D29" i="123" s="1"/>
  <c r="G29" i="123"/>
  <c r="F23" i="123"/>
  <c r="H23" i="123" s="1"/>
  <c r="AH49" i="121"/>
  <c r="U52" i="124"/>
  <c r="O52" i="124"/>
  <c r="S52" i="124"/>
  <c r="M52" i="124"/>
  <c r="Q52" i="124"/>
  <c r="I52" i="123"/>
  <c r="V48" i="124"/>
  <c r="W30" i="124"/>
  <c r="V30" i="124"/>
  <c r="X34" i="124"/>
  <c r="O34" i="60" s="1"/>
  <c r="V38" i="124"/>
  <c r="AG24" i="129"/>
  <c r="AH29" i="129"/>
  <c r="P29" i="128" s="1"/>
  <c r="AF24" i="129"/>
  <c r="AG17" i="129"/>
  <c r="AH24" i="129"/>
  <c r="P24" i="128" s="1"/>
  <c r="AF16" i="129"/>
  <c r="AH17" i="129"/>
  <c r="P17" i="128" s="1"/>
  <c r="AF17" i="129"/>
  <c r="AF29" i="129"/>
  <c r="AG16" i="129"/>
  <c r="AH51" i="121"/>
  <c r="W38" i="124"/>
  <c r="G36" i="126"/>
  <c r="C36" i="126"/>
  <c r="D36" i="126" s="1"/>
  <c r="E36" i="126"/>
  <c r="Q27" i="124"/>
  <c r="O27" i="124"/>
  <c r="M27" i="124"/>
  <c r="U27" i="124"/>
  <c r="S27" i="124"/>
  <c r="U35" i="124"/>
  <c r="M35" i="124"/>
  <c r="Q35" i="124"/>
  <c r="O51" i="124"/>
  <c r="U51" i="124"/>
  <c r="M51" i="124"/>
  <c r="S51" i="124"/>
  <c r="Q51" i="124"/>
  <c r="M24" i="124"/>
  <c r="Q24" i="124"/>
  <c r="O24" i="124"/>
  <c r="S24" i="124"/>
  <c r="U24" i="124"/>
  <c r="S35" i="124"/>
  <c r="O35" i="124"/>
  <c r="U29" i="124"/>
  <c r="Q29" i="124"/>
  <c r="S29" i="124"/>
  <c r="O29" i="124"/>
  <c r="M29" i="124"/>
  <c r="G11" i="123"/>
  <c r="C11" i="123"/>
  <c r="D11" i="123" s="1"/>
  <c r="W42" i="125"/>
  <c r="AH27" i="121"/>
  <c r="AH48" i="121"/>
  <c r="M28" i="124"/>
  <c r="O56" i="121"/>
  <c r="Q28" i="124"/>
  <c r="S28" i="124"/>
  <c r="X28" i="124" s="1"/>
  <c r="O28" i="60" s="1"/>
  <c r="W33" i="124"/>
  <c r="U28" i="124"/>
  <c r="I51" i="123"/>
  <c r="X22" i="124"/>
  <c r="O22" i="60" s="1"/>
  <c r="AG29" i="129"/>
  <c r="W22" i="124"/>
  <c r="V33" i="124"/>
  <c r="AH16" i="129"/>
  <c r="P16" i="128" s="1"/>
  <c r="W23" i="124"/>
  <c r="I33" i="123"/>
  <c r="AF43" i="121"/>
  <c r="B43" i="123" s="1"/>
  <c r="W34" i="124"/>
  <c r="AG56" i="121"/>
  <c r="AH12" i="121"/>
  <c r="AH24" i="121"/>
  <c r="S56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4" i="124"/>
  <c r="X23" i="124"/>
  <c r="O23" i="60" s="1"/>
  <c r="AG35" i="129"/>
  <c r="AF35" i="129"/>
  <c r="E11" i="129"/>
  <c r="G11" i="129" s="1"/>
  <c r="T40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5" i="126"/>
  <c r="H35" i="126" s="1"/>
  <c r="J35" i="126" s="1"/>
  <c r="O35" i="128" s="1"/>
  <c r="F29" i="126"/>
  <c r="H29" i="126" s="1"/>
  <c r="J29" i="126" s="1"/>
  <c r="O29" i="128" s="1"/>
  <c r="F23" i="126"/>
  <c r="H23" i="126" s="1"/>
  <c r="J23" i="126" s="1"/>
  <c r="O23" i="128" s="1"/>
  <c r="Z56" i="121"/>
  <c r="F16" i="126"/>
  <c r="H16" i="126" s="1"/>
  <c r="J16" i="126" s="1"/>
  <c r="G13" i="124"/>
  <c r="F56" i="121"/>
  <c r="F22" i="123" l="1"/>
  <c r="C13" i="123"/>
  <c r="D13" i="123" s="1"/>
  <c r="I36" i="123"/>
  <c r="M12" i="124"/>
  <c r="W12" i="124" s="1"/>
  <c r="O12" i="124"/>
  <c r="U12" i="124"/>
  <c r="S12" i="124"/>
  <c r="Q12" i="124"/>
  <c r="R34" i="60"/>
  <c r="R16" i="136"/>
  <c r="T16" i="136" s="1"/>
  <c r="O16" i="128"/>
  <c r="S16" i="128" s="1"/>
  <c r="S40" i="128"/>
  <c r="F24" i="123"/>
  <c r="Y34" i="135"/>
  <c r="AH34" i="135" s="1"/>
  <c r="Y35" i="135"/>
  <c r="AH35" i="135" s="1"/>
  <c r="AI35" i="135" s="1"/>
  <c r="E36" i="123"/>
  <c r="C36" i="123"/>
  <c r="D36" i="123" s="1"/>
  <c r="R26" i="135"/>
  <c r="X26" i="135" s="1"/>
  <c r="AI26" i="135" s="1"/>
  <c r="I13" i="123"/>
  <c r="E13" i="123"/>
  <c r="F13" i="123" s="1"/>
  <c r="H13" i="123" s="1"/>
  <c r="U45" i="124"/>
  <c r="Q45" i="124"/>
  <c r="O45" i="124"/>
  <c r="S45" i="124"/>
  <c r="M45" i="124"/>
  <c r="K35" i="123"/>
  <c r="L35" i="60" s="1"/>
  <c r="M35" i="60" s="1"/>
  <c r="F48" i="123"/>
  <c r="H22" i="123"/>
  <c r="K22" i="123" s="1"/>
  <c r="L22" i="60" s="1"/>
  <c r="M22" i="60" s="1"/>
  <c r="F20" i="123"/>
  <c r="H20" i="123" s="1"/>
  <c r="J20" i="123" s="1"/>
  <c r="N20" i="60" s="1"/>
  <c r="R20" i="60" s="1"/>
  <c r="F51" i="123"/>
  <c r="H51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G43" i="123"/>
  <c r="E43" i="123"/>
  <c r="C43" i="123"/>
  <c r="D43" i="123" s="1"/>
  <c r="C49" i="123"/>
  <c r="D49" i="123" s="1"/>
  <c r="G49" i="123"/>
  <c r="E49" i="123"/>
  <c r="X27" i="124"/>
  <c r="O27" i="60" s="1"/>
  <c r="V52" i="124"/>
  <c r="W52" i="124"/>
  <c r="K20" i="123"/>
  <c r="L20" i="60" s="1"/>
  <c r="M20" i="60" s="1"/>
  <c r="H52" i="123"/>
  <c r="X52" i="124"/>
  <c r="O52" i="60" s="1"/>
  <c r="I49" i="123"/>
  <c r="J23" i="123"/>
  <c r="N23" i="60" s="1"/>
  <c r="R23" i="60" s="1"/>
  <c r="K23" i="123"/>
  <c r="L23" i="60" s="1"/>
  <c r="M23" i="60" s="1"/>
  <c r="W51" i="124"/>
  <c r="W27" i="124"/>
  <c r="V24" i="124"/>
  <c r="V29" i="124"/>
  <c r="X29" i="124"/>
  <c r="O29" i="60" s="1"/>
  <c r="X24" i="124"/>
  <c r="O24" i="60" s="1"/>
  <c r="W24" i="124"/>
  <c r="V51" i="124"/>
  <c r="W35" i="124"/>
  <c r="R55" i="141"/>
  <c r="P55" i="141"/>
  <c r="F36" i="126"/>
  <c r="H36" i="126" s="1"/>
  <c r="J36" i="126" s="1"/>
  <c r="O36" i="128" s="1"/>
  <c r="W29" i="124"/>
  <c r="X51" i="124"/>
  <c r="O51" i="60" s="1"/>
  <c r="F11" i="123"/>
  <c r="H11" i="123" s="1"/>
  <c r="V28" i="124"/>
  <c r="V35" i="124"/>
  <c r="V27" i="124"/>
  <c r="K34" i="123"/>
  <c r="L34" i="60" s="1"/>
  <c r="M34" i="60" s="1"/>
  <c r="H30" i="123"/>
  <c r="X35" i="124"/>
  <c r="O35" i="60" s="1"/>
  <c r="R35" i="60" s="1"/>
  <c r="AO42" i="125"/>
  <c r="AQ42" i="125"/>
  <c r="W28" i="124"/>
  <c r="I48" i="123"/>
  <c r="S23" i="128"/>
  <c r="R23" i="136"/>
  <c r="T23" i="136" s="1"/>
  <c r="U29" i="136"/>
  <c r="AC29" i="136" s="1"/>
  <c r="R29" i="136"/>
  <c r="T29" i="136" s="1"/>
  <c r="S35" i="128"/>
  <c r="R35" i="136"/>
  <c r="T35" i="136" s="1"/>
  <c r="O24" i="128"/>
  <c r="S24" i="128" s="1"/>
  <c r="R24" i="136"/>
  <c r="T24" i="136" s="1"/>
  <c r="U25" i="136"/>
  <c r="AC25" i="136" s="1"/>
  <c r="R25" i="136"/>
  <c r="T25" i="136" s="1"/>
  <c r="O17" i="128"/>
  <c r="S17" i="128" s="1"/>
  <c r="R17" i="136"/>
  <c r="T17" i="136" s="1"/>
  <c r="H33" i="123"/>
  <c r="U24" i="136"/>
  <c r="AC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U17" i="136"/>
  <c r="AC17" i="136" s="1"/>
  <c r="AD17" i="136" s="1"/>
  <c r="S29" i="128"/>
  <c r="H25" i="123"/>
  <c r="J11" i="126"/>
  <c r="U11" i="136" s="1"/>
  <c r="K11" i="126"/>
  <c r="U35" i="136"/>
  <c r="AC35" i="136" s="1"/>
  <c r="O25" i="128"/>
  <c r="S25" i="128" s="1"/>
  <c r="AC11" i="129"/>
  <c r="AC42" i="129" s="1"/>
  <c r="Y11" i="129"/>
  <c r="Y42" i="129" s="1"/>
  <c r="Q11" i="129"/>
  <c r="Q42" i="129" s="1"/>
  <c r="AE11" i="129"/>
  <c r="AE42" i="129" s="1"/>
  <c r="S11" i="129"/>
  <c r="S42" i="129" s="1"/>
  <c r="U11" i="129"/>
  <c r="U42" i="129" s="1"/>
  <c r="AA11" i="129"/>
  <c r="M11" i="129"/>
  <c r="M42" i="129" s="1"/>
  <c r="O11" i="129"/>
  <c r="O42" i="129" s="1"/>
  <c r="W11" i="129"/>
  <c r="W42" i="129" s="1"/>
  <c r="AA42" i="129"/>
  <c r="S11" i="138"/>
  <c r="T11" i="138" s="1"/>
  <c r="U23" i="136"/>
  <c r="AC23" i="136" s="1"/>
  <c r="AD23" i="136" s="1"/>
  <c r="K28" i="123"/>
  <c r="L28" i="60" s="1"/>
  <c r="M28" i="60" s="1"/>
  <c r="J28" i="123"/>
  <c r="N28" i="60" s="1"/>
  <c r="R28" i="60" s="1"/>
  <c r="AH43" i="121"/>
  <c r="AF56" i="121"/>
  <c r="Q13" i="124"/>
  <c r="M13" i="124"/>
  <c r="S13" i="124"/>
  <c r="U13" i="124"/>
  <c r="O13" i="124"/>
  <c r="G54" i="131"/>
  <c r="U16" i="136"/>
  <c r="AC16" i="136" s="1"/>
  <c r="AD16" i="136" s="1"/>
  <c r="AD29" i="136" l="1"/>
  <c r="AD24" i="136"/>
  <c r="AD35" i="136"/>
  <c r="AD25" i="136"/>
  <c r="V12" i="124"/>
  <c r="X12" i="124"/>
  <c r="O12" i="60" s="1"/>
  <c r="S34" i="60"/>
  <c r="S31" i="60"/>
  <c r="AC11" i="136"/>
  <c r="S28" i="60"/>
  <c r="R27" i="60"/>
  <c r="S20" i="60"/>
  <c r="S23" i="60"/>
  <c r="R29" i="60"/>
  <c r="S35" i="60"/>
  <c r="K13" i="123"/>
  <c r="L13" i="60" s="1"/>
  <c r="M13" i="60" s="1"/>
  <c r="J22" i="123"/>
  <c r="N22" i="60" s="1"/>
  <c r="R22" i="60" s="1"/>
  <c r="S22" i="60" s="1"/>
  <c r="R28" i="135"/>
  <c r="X28" i="135" s="1"/>
  <c r="Y31" i="135"/>
  <c r="AH31" i="135" s="1"/>
  <c r="Y29" i="135"/>
  <c r="AH29" i="135" s="1"/>
  <c r="Y20" i="135"/>
  <c r="AH20" i="135" s="1"/>
  <c r="Y28" i="135"/>
  <c r="AH28" i="135" s="1"/>
  <c r="R31" i="135"/>
  <c r="X31" i="135" s="1"/>
  <c r="R23" i="135"/>
  <c r="Y27" i="135"/>
  <c r="AH27" i="135" s="1"/>
  <c r="R22" i="135"/>
  <c r="X22" i="135" s="1"/>
  <c r="F36" i="123"/>
  <c r="H36" i="123" s="1"/>
  <c r="J36" i="123" s="1"/>
  <c r="N36" i="60" s="1"/>
  <c r="R36" i="60" s="1"/>
  <c r="X45" i="124"/>
  <c r="O45" i="60" s="1"/>
  <c r="R45" i="60" s="1"/>
  <c r="S45" i="60" s="1"/>
  <c r="R35" i="135"/>
  <c r="R34" i="135"/>
  <c r="X34" i="135" s="1"/>
  <c r="Y23" i="135"/>
  <c r="AH23" i="135" s="1"/>
  <c r="AI23" i="135" s="1"/>
  <c r="R20" i="135"/>
  <c r="X20" i="135" s="1"/>
  <c r="AI20" i="135" s="1"/>
  <c r="W45" i="124"/>
  <c r="V45" i="124"/>
  <c r="K29" i="123"/>
  <c r="L29" i="60" s="1"/>
  <c r="M29" i="60" s="1"/>
  <c r="F43" i="123"/>
  <c r="F12" i="123"/>
  <c r="H12" i="123" s="1"/>
  <c r="J12" i="123" s="1"/>
  <c r="N12" i="60" s="1"/>
  <c r="F49" i="123"/>
  <c r="H49" i="123" s="1"/>
  <c r="K49" i="123" s="1"/>
  <c r="L49" i="60" s="1"/>
  <c r="M49" i="60" s="1"/>
  <c r="J52" i="123"/>
  <c r="N52" i="60" s="1"/>
  <c r="R52" i="60" s="1"/>
  <c r="K52" i="123"/>
  <c r="L52" i="60" s="1"/>
  <c r="M52" i="60" s="1"/>
  <c r="K27" i="123"/>
  <c r="L27" i="60" s="1"/>
  <c r="M27" i="60" s="1"/>
  <c r="J11" i="123"/>
  <c r="T11" i="135" s="1"/>
  <c r="T53" i="135" s="1"/>
  <c r="K11" i="123"/>
  <c r="R11" i="135" s="1"/>
  <c r="H24" i="123"/>
  <c r="J13" i="123"/>
  <c r="N13" i="60" s="1"/>
  <c r="H42" i="138"/>
  <c r="B42" i="126"/>
  <c r="H48" i="123"/>
  <c r="J48" i="123" s="1"/>
  <c r="N48" i="60" s="1"/>
  <c r="R48" i="60" s="1"/>
  <c r="K30" i="123"/>
  <c r="L30" i="60" s="1"/>
  <c r="M30" i="60" s="1"/>
  <c r="J30" i="123"/>
  <c r="N30" i="60" s="1"/>
  <c r="R30" i="60" s="1"/>
  <c r="Q11" i="138"/>
  <c r="R11" i="138" s="1"/>
  <c r="R11" i="136"/>
  <c r="U36" i="136"/>
  <c r="AC36" i="136" s="1"/>
  <c r="AD36" i="136" s="1"/>
  <c r="R36" i="136"/>
  <c r="J51" i="123"/>
  <c r="N51" i="60" s="1"/>
  <c r="R51" i="60" s="1"/>
  <c r="K51" i="123"/>
  <c r="L51" i="60" s="1"/>
  <c r="M51" i="60" s="1"/>
  <c r="O11" i="128"/>
  <c r="J33" i="123"/>
  <c r="N33" i="60" s="1"/>
  <c r="R33" i="60" s="1"/>
  <c r="K33" i="123"/>
  <c r="L33" i="60" s="1"/>
  <c r="M33" i="60" s="1"/>
  <c r="K25" i="123"/>
  <c r="L25" i="60" s="1"/>
  <c r="M25" i="60" s="1"/>
  <c r="J25" i="123"/>
  <c r="N25" i="60" s="1"/>
  <c r="R25" i="60" s="1"/>
  <c r="AH11" i="129"/>
  <c r="P11" i="128" s="1"/>
  <c r="AF11" i="129"/>
  <c r="AF42" i="129" s="1"/>
  <c r="AG11" i="129"/>
  <c r="AG42" i="129" s="1"/>
  <c r="M54" i="131"/>
  <c r="V13" i="124"/>
  <c r="W13" i="124"/>
  <c r="I43" i="123"/>
  <c r="I54" i="123" s="1"/>
  <c r="B54" i="123"/>
  <c r="X13" i="124"/>
  <c r="AH56" i="121"/>
  <c r="R13" i="135" l="1"/>
  <c r="X13" i="135" s="1"/>
  <c r="AI31" i="135"/>
  <c r="U42" i="136"/>
  <c r="AC42" i="136"/>
  <c r="AI28" i="135"/>
  <c r="R12" i="60"/>
  <c r="S27" i="60"/>
  <c r="K36" i="123"/>
  <c r="L36" i="60" s="1"/>
  <c r="M36" i="60" s="1"/>
  <c r="S36" i="60" s="1"/>
  <c r="Y22" i="135"/>
  <c r="AH22" i="135" s="1"/>
  <c r="AI22" i="135" s="1"/>
  <c r="X11" i="135"/>
  <c r="S29" i="60"/>
  <c r="S25" i="60"/>
  <c r="S51" i="60"/>
  <c r="S33" i="60"/>
  <c r="S30" i="60"/>
  <c r="S52" i="60"/>
  <c r="S36" i="128"/>
  <c r="S31" i="128"/>
  <c r="Y25" i="135"/>
  <c r="AH25" i="135" s="1"/>
  <c r="R36" i="135"/>
  <c r="X36" i="135" s="1"/>
  <c r="Y33" i="135"/>
  <c r="AH33" i="135" s="1"/>
  <c r="Y51" i="135"/>
  <c r="AH51" i="135" s="1"/>
  <c r="R30" i="135"/>
  <c r="X30" i="135" s="1"/>
  <c r="Y13" i="135"/>
  <c r="AH13" i="135" s="1"/>
  <c r="AI13" i="135" s="1"/>
  <c r="Y52" i="135"/>
  <c r="AH52" i="135" s="1"/>
  <c r="R49" i="135"/>
  <c r="X49" i="135" s="1"/>
  <c r="R25" i="135"/>
  <c r="X25" i="135" s="1"/>
  <c r="AI25" i="135" s="1"/>
  <c r="R33" i="135"/>
  <c r="X33" i="135" s="1"/>
  <c r="R51" i="135"/>
  <c r="X51" i="135" s="1"/>
  <c r="AI51" i="135" s="1"/>
  <c r="Y30" i="135"/>
  <c r="AH30" i="135" s="1"/>
  <c r="Y48" i="135"/>
  <c r="AH48" i="135" s="1"/>
  <c r="R52" i="135"/>
  <c r="X52" i="135" s="1"/>
  <c r="Y12" i="135"/>
  <c r="AH12" i="135" s="1"/>
  <c r="Y36" i="135"/>
  <c r="AH36" i="135" s="1"/>
  <c r="R27" i="135"/>
  <c r="X27" i="135" s="1"/>
  <c r="AI27" i="135" s="1"/>
  <c r="R29" i="135"/>
  <c r="X29" i="135" s="1"/>
  <c r="AI29" i="135" s="1"/>
  <c r="K12" i="123"/>
  <c r="L12" i="60" s="1"/>
  <c r="M12" i="60" s="1"/>
  <c r="J49" i="123"/>
  <c r="N49" i="60" s="1"/>
  <c r="R49" i="60" s="1"/>
  <c r="S49" i="60" s="1"/>
  <c r="Y11" i="135"/>
  <c r="N11" i="60"/>
  <c r="R11" i="60" s="1"/>
  <c r="L11" i="60"/>
  <c r="M11" i="60" s="1"/>
  <c r="S11" i="128"/>
  <c r="P42" i="138"/>
  <c r="K48" i="123"/>
  <c r="L48" i="60" s="1"/>
  <c r="M48" i="60" s="1"/>
  <c r="S48" i="60" s="1"/>
  <c r="K24" i="123"/>
  <c r="L24" i="60" s="1"/>
  <c r="M24" i="60" s="1"/>
  <c r="J24" i="123"/>
  <c r="N24" i="60" s="1"/>
  <c r="R24" i="60" s="1"/>
  <c r="AH42" i="129"/>
  <c r="P42" i="128"/>
  <c r="H43" i="123"/>
  <c r="O13" i="60"/>
  <c r="R13" i="60" s="1"/>
  <c r="S13" i="60" s="1"/>
  <c r="G43" i="124"/>
  <c r="N54" i="131"/>
  <c r="AI52" i="135" l="1"/>
  <c r="AI33" i="135"/>
  <c r="S12" i="60"/>
  <c r="S24" i="60"/>
  <c r="Y24" i="135"/>
  <c r="AH24" i="135" s="1"/>
  <c r="R24" i="135"/>
  <c r="X24" i="135" s="1"/>
  <c r="R48" i="135"/>
  <c r="X48" i="135" s="1"/>
  <c r="AI48" i="135" s="1"/>
  <c r="Y49" i="135"/>
  <c r="AH49" i="135" s="1"/>
  <c r="AI49" i="135" s="1"/>
  <c r="R12" i="135"/>
  <c r="X12" i="135" s="1"/>
  <c r="AI12" i="135" s="1"/>
  <c r="AH11" i="135"/>
  <c r="Q42" i="138"/>
  <c r="K43" i="123"/>
  <c r="L43" i="60" s="1"/>
  <c r="M43" i="60" s="1"/>
  <c r="J43" i="123"/>
  <c r="N43" i="60" s="1"/>
  <c r="S11" i="60"/>
  <c r="S43" i="124"/>
  <c r="S64" i="124" s="1"/>
  <c r="O43" i="124"/>
  <c r="M43" i="124"/>
  <c r="Q43" i="124"/>
  <c r="Q64" i="124" s="1"/>
  <c r="U43" i="124"/>
  <c r="U64" i="124" s="1"/>
  <c r="AI24" i="135" l="1"/>
  <c r="AI11" i="135"/>
  <c r="Y43" i="135"/>
  <c r="AH43" i="135" s="1"/>
  <c r="R43" i="135"/>
  <c r="X43" i="135" s="1"/>
  <c r="R42" i="138"/>
  <c r="K42" i="126"/>
  <c r="J42" i="126"/>
  <c r="M54" i="123"/>
  <c r="N54" i="60"/>
  <c r="J54" i="123"/>
  <c r="K54" i="123"/>
  <c r="T42" i="138"/>
  <c r="V43" i="124"/>
  <c r="V64" i="124" s="1"/>
  <c r="W43" i="124"/>
  <c r="W64" i="124" s="1"/>
  <c r="M64" i="124"/>
  <c r="X43" i="124"/>
  <c r="O64" i="124"/>
  <c r="AI43" i="135" l="1"/>
  <c r="X53" i="135"/>
  <c r="Y53" i="135"/>
  <c r="R53" i="135"/>
  <c r="N15" i="136"/>
  <c r="T15" i="136" s="1"/>
  <c r="AD15" i="136" s="1"/>
  <c r="N14" i="136"/>
  <c r="T14" i="136" s="1"/>
  <c r="AD14" i="136" s="1"/>
  <c r="K15" i="128"/>
  <c r="N15" i="128" s="1"/>
  <c r="T15" i="128" s="1"/>
  <c r="K14" i="128"/>
  <c r="N14" i="128" s="1"/>
  <c r="T14" i="128" s="1"/>
  <c r="N13" i="136"/>
  <c r="T13" i="136" s="1"/>
  <c r="AD13" i="136" s="1"/>
  <c r="K13" i="128"/>
  <c r="N13" i="128" s="1"/>
  <c r="T13" i="128" s="1"/>
  <c r="K12" i="128"/>
  <c r="N12" i="128" s="1"/>
  <c r="T12" i="128" s="1"/>
  <c r="N12" i="136"/>
  <c r="T12" i="136" s="1"/>
  <c r="AD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39" i="128"/>
  <c r="N39" i="128" s="1"/>
  <c r="T39" i="128" s="1"/>
  <c r="K19" i="128"/>
  <c r="N19" i="128" s="1"/>
  <c r="T19" i="128" s="1"/>
  <c r="K20" i="128"/>
  <c r="N20" i="128" s="1"/>
  <c r="T20" i="128" s="1"/>
  <c r="K18" i="128"/>
  <c r="N18" i="128" s="1"/>
  <c r="T18" i="128" s="1"/>
  <c r="K37" i="128"/>
  <c r="N37" i="128" s="1"/>
  <c r="T37" i="128" s="1"/>
  <c r="K38" i="128"/>
  <c r="N38" i="128" s="1"/>
  <c r="O34" i="128"/>
  <c r="S34" i="128" s="1"/>
  <c r="O38" i="128"/>
  <c r="S38" i="128" s="1"/>
  <c r="K33" i="128"/>
  <c r="N33" i="128" s="1"/>
  <c r="T33" i="128" s="1"/>
  <c r="K34" i="128"/>
  <c r="N34" i="128" s="1"/>
  <c r="K31" i="128"/>
  <c r="N31" i="128" s="1"/>
  <c r="T31" i="128" s="1"/>
  <c r="K32" i="128"/>
  <c r="N32" i="128" s="1"/>
  <c r="T32" i="128" s="1"/>
  <c r="K28" i="128"/>
  <c r="N28" i="128" s="1"/>
  <c r="T28" i="128" s="1"/>
  <c r="K30" i="128"/>
  <c r="N30" i="128" s="1"/>
  <c r="T30" i="128" s="1"/>
  <c r="M42" i="126"/>
  <c r="K40" i="128"/>
  <c r="N40" i="128" s="1"/>
  <c r="T40" i="128" s="1"/>
  <c r="K11" i="128"/>
  <c r="N11" i="136"/>
  <c r="K16" i="128"/>
  <c r="N16" i="128" s="1"/>
  <c r="T16" i="128" s="1"/>
  <c r="K25" i="128"/>
  <c r="N25" i="128" s="1"/>
  <c r="T25" i="128" s="1"/>
  <c r="K23" i="128"/>
  <c r="N23" i="128" s="1"/>
  <c r="T23" i="128" s="1"/>
  <c r="K29" i="128"/>
  <c r="N29" i="128" s="1"/>
  <c r="T29" i="128" s="1"/>
  <c r="K17" i="128"/>
  <c r="N17" i="128" s="1"/>
  <c r="T17" i="128" s="1"/>
  <c r="K36" i="128"/>
  <c r="N36" i="128" s="1"/>
  <c r="T36" i="128" s="1"/>
  <c r="K24" i="128"/>
  <c r="N24" i="128" s="1"/>
  <c r="T24" i="128" s="1"/>
  <c r="K35" i="128"/>
  <c r="N35" i="128" s="1"/>
  <c r="T35" i="128" s="1"/>
  <c r="L54" i="60"/>
  <c r="O43" i="60"/>
  <c r="X64" i="124"/>
  <c r="AD11" i="136" l="1"/>
  <c r="R43" i="60"/>
  <c r="S43" i="60" s="1"/>
  <c r="S54" i="60" s="1"/>
  <c r="O42" i="128"/>
  <c r="T34" i="128"/>
  <c r="T38" i="128"/>
  <c r="R42" i="136"/>
  <c r="N11" i="128"/>
  <c r="K42" i="128"/>
  <c r="N42" i="136"/>
  <c r="S42" i="128"/>
  <c r="R54" i="60" l="1"/>
  <c r="T11" i="128"/>
  <c r="T42" i="128" s="1"/>
  <c r="N42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Y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<sst xmlns="http://schemas.openxmlformats.org/spreadsheetml/2006/main" count="1160" uniqueCount="596">
  <si>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</si>
  <si>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</si>
  <si>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</si>
  <si>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</si>
  <si>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</si>
  <si>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</si>
  <si>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</si>
  <si>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</si>
  <si>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</si>
  <si>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</si>
  <si>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</si>
  <si>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</si>
  <si>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</si>
  <si>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</si>
  <si>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</si>
  <si>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</si>
  <si>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</si>
  <si>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</si>
  <si>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</si>
  <si>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</si>
  <si>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</si>
  <si>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</si>
  <si>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</si>
  <si>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</si>
  <si>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</si>
  <si>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</si>
  <si>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</si>
  <si>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</si>
  <si>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</si>
  <si>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</si>
  <si>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</si>
  <si>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</si>
  <si>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</si>
  <si>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</si>
  <si>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</si>
  <si>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</si>
  <si>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</si>
  <si>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</si>
  <si>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</si>
  <si>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</si>
  <si>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</si>
  <si>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</si>
  <si>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</si>
  <si>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</si>
  <si>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</si>
  <si>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</si>
  <si>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</si>
  <si>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</si>
  <si>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</si>
  <si>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</si>
  <si>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</si>
  <si>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</si>
  <si>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</si>
  <si>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</si>
  <si>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</si>
  <si>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</si>
  <si>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</si>
  <si>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</si>
  <si>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</si>
  <si>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</si>
  <si>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</si>
  <si>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</si>
  <si>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</si>
  <si>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</si>
  <si>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</si>
  <si>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</si>
  <si>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</si>
  <si>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</si>
  <si>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</si>
  <si>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</si>
  <si>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</si>
  <si>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</si>
  <si>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</si>
  <si>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</si>
  <si>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</si>
  <si>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</si>
  <si>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</si>
  <si>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</si>
  <si>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</si>
  <si>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</si>
  <si>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</si>
  <si>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</si>
  <si>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</si>
  <si>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</si>
  <si>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</si>
  <si>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</si>
  <si>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</si>
  <si>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</si>
  <si>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</si>
  <si>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</si>
  <si>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</si>
  <si>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</si>
  <si>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</si>
  <si>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</si>
  <si>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</si>
  <si>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</si>
  <si>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</si>
  <si>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</si>
  <si>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</si>
  <si>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</si>
  <si>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</si>
  <si>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</si>
  <si>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</si>
  <si>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</si>
  <si>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</si>
  <si>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</si>
  <si>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</si>
  <si>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</si>
  <si>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</si>
  <si>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</si>
  <si>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</si>
  <si>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</si>
  <si>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</si>
  <si>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</si>
  <si>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</si>
  <si>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</si>
  <si>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</si>
  <si>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</si>
  <si>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</si>
  <si>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</si>
  <si>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</si>
  <si>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</si>
  <si>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</si>
  <si>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</si>
  <si>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</si>
  <si>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</si>
  <si>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</si>
  <si>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</si>
  <si>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</si>
  <si>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</si>
  <si>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</si>
  <si>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</si>
  <si>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</si>
  <si>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</si>
  <si>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</si>
  <si>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</si>
  <si>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</si>
  <si>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</si>
  <si>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</si>
  <si>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</si>
  <si>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</si>
  <si>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</si>
  <si>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</si>
  <si>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</si>
  <si>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</si>
  <si>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</si>
  <si>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</si>
  <si>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</si>
  <si>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</si>
  <si>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</si>
  <si>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</si>
  <si>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</si>
  <si>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</si>
  <si>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</si>
  <si>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</si>
  <si>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</si>
  <si>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</si>
  <si>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</si>
  <si>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</si>
  <si>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</si>
  <si>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</si>
  <si>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</si>
  <si>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</si>
  <si>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</si>
  <si>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</si>
  <si>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</si>
  <si>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</si>
  <si>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</si>
  <si>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</si>
  <si>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</si>
  <si>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</si>
  <si>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</si>
  <si>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</si>
  <si>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</si>
  <si>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</si>
  <si>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</si>
  <si>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</si>
  <si>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</si>
  <si>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</si>
  <si>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</si>
  <si>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</si>
  <si>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</si>
  <si>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</si>
  <si>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</si>
  <si>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</si>
  <si>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</si>
  <si>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</si>
  <si>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</si>
  <si>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</si>
  <si>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</si>
  <si>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</si>
  <si>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</si>
  <si>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</si>
  <si>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</si>
  <si>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</si>
  <si>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</si>
  <si>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</si>
  <si>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</si>
  <si>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</si>
  <si>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</si>
  <si>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</si>
  <si>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</si>
  <si>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</si>
  <si>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</si>
  <si>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</si>
  <si>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</si>
  <si>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</si>
  <si>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</si>
  <si>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</si>
  <si>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</si>
  <si>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</si>
  <si>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</si>
  <si>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</si>
  <si>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</si>
  <si>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</si>
  <si>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</si>
  <si>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</si>
  <si>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</si>
  <si>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</si>
  <si>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</si>
  <si>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</si>
  <si>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</si>
  <si>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</si>
  <si>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</si>
  <si>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</si>
  <si>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</si>
  <si>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</si>
  <si>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</si>
  <si>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</si>
  <si>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</si>
  <si>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</si>
  <si>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</si>
  <si>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</si>
  <si>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</si>
  <si>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</si>
  <si>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</si>
  <si>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</si>
  <si>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</si>
  <si>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</si>
  <si>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</si>
  <si>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</si>
  <si>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</si>
  <si>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</si>
  <si>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</si>
  <si>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</si>
  <si>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</si>
  <si>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</si>
  <si>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</si>
  <si>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</si>
  <si>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</si>
  <si>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</si>
  <si>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</si>
  <si>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</si>
  <si>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</si>
  <si>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</si>
  <si>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</si>
  <si>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</si>
  <si>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</si>
  <si>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</si>
  <si>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</si>
  <si>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</si>
  <si>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</si>
  <si>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</si>
  <si>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</si>
  <si>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</si>
  <si>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</si>
  <si>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</si>
  <si>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</si>
  <si>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</si>
  <si>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</si>
  <si>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</si>
  <si>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</si>
  <si>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</si>
  <si>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</si>
  <si>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</si>
  <si>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</si>
  <si>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</si>
  <si>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</si>
  <si>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</si>
  <si>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</si>
  <si>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</si>
  <si>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</si>
  <si>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</si>
  <si>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</si>
  <si>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</si>
  <si>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</si>
  <si>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</si>
  <si>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</si>
  <si>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</si>
  <si>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</si>
  <si>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</si>
  <si>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</si>
  <si>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</si>
  <si>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</si>
  <si>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</si>
  <si>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</si>
  <si>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</si>
  <si>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</si>
  <si>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</si>
  <si>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</si>
  <si>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</si>
  <si>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</si>
  <si>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</si>
  <si>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</si>
  <si>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</si>
  <si>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</si>
  <si>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</si>
  <si>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</si>
  <si>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</si>
  <si>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</si>
  <si>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</si>
  <si>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</si>
  <si>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</si>
  <si>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</si>
  <si>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</si>
  <si>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</si>
  <si>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</si>
  <si>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</si>
  <si>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</si>
  <si>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</si>
  <si>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</si>
  <si>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</si>
  <si>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</si>
  <si>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</si>
  <si>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</si>
  <si>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</si>
  <si>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</si>
  <si>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</si>
  <si>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</si>
  <si>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</si>
  <si>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</si>
  <si>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</si>
  <si>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</si>
  <si>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</si>
  <si>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</si>
  <si>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</si>
  <si>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</si>
  <si>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</si>
  <si>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</si>
  <si>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</si>
  <si>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</si>
  <si>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</si>
  <si>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</si>
  <si>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</si>
  <si>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</si>
  <si>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</si>
  <si>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</si>
  <si>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</si>
  <si>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BASN850104AR2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</si>
  <si>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</si>
  <si>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</si>
  <si>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</si>
  <si>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</si>
  <si>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</si>
  <si>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</si>
  <si>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</si>
  <si>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</si>
  <si>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</si>
  <si>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</si>
  <si>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</si>
  <si>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BASN850104MJCLNR07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</si>
  <si>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</si>
  <si>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</si>
  <si>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</si>
  <si>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</si>
  <si>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</si>
  <si>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</si>
  <si>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</si>
  <si>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</si>
  <si>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</si>
  <si>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</si>
  <si>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</si>
  <si>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</si>
  <si>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</si>
  <si>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</si>
  <si>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</si>
  <si>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</si>
  <si>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</si>
  <si>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</si>
  <si>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</si>
  <si>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</si>
  <si>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</si>
  <si>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</si>
  <si>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</si>
  <si>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</si>
  <si>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</si>
  <si>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</si>
  <si>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</si>
  <si>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</si>
  <si>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</si>
  <si>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</si>
  <si>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</si>
  <si>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</si>
  <si>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</si>
  <si>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</si>
  <si>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</si>
  <si>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</si>
  <si>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</si>
  <si>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</si>
  <si>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</si>
  <si>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</si>
  <si>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</si>
  <si>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</si>
  <si>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</si>
  <si>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</si>
  <si>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</si>
  <si>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</si>
  <si>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</si>
  <si>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</si>
  <si>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</si>
  <si>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</si>
  <si>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</si>
  <si>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</si>
  <si>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</si>
  <si>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</si>
  <si>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</si>
  <si>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</si>
  <si>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</si>
  <si>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</si>
  <si>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</si>
  <si>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</si>
  <si>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</si>
  <si>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</si>
  <si>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</si>
  <si>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</si>
  <si>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</si>
  <si>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</si>
  <si>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</si>
  <si>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</si>
  <si>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</si>
  <si>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</si>
  <si>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</si>
  <si>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</si>
  <si>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</si>
  <si>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</si>
  <si>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</si>
  <si>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</si>
  <si>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</si>
  <si>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</si>
  <si>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</si>
  <si>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</si>
  <si>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</si>
  <si>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</si>
  <si>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</si>
  <si>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</si>
  <si>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</si>
  <si>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</si>
  <si>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</si>
  <si>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</si>
  <si>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</si>
  <si>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</si>
  <si>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</si>
  <si>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</si>
  <si>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</si>
  <si>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</si>
  <si>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</si>
  <si>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</si>
  <si>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</si>
  <si>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</si>
  <si>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</si>
  <si>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</si>
  <si>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</si>
  <si>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</si>
  <si>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</si>
  <si>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RETROACTIVO DE PRIMA VACACIONAL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</si>
  <si>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</si>
  <si>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</si>
  <si>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</si>
  <si>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</si>
  <si>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</si>
  <si>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</si>
  <si>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</si>
  <si>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</si>
  <si>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</si>
  <si>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</si>
  <si>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</si>
  <si>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</si>
  <si>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</si>
  <si>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</si>
  <si>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</si>
  <si>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</si>
  <si>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</si>
  <si>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</si>
  <si>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</si>
  <si>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</si>
  <si>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</si>
  <si>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</si>
  <si>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</si>
  <si>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</si>
  <si>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</si>
  <si>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</si>
  <si>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</si>
  <si>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</si>
  <si>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</si>
  <si>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</si>
  <si>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</si>
  <si>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</si>
  <si>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</si>
  <si>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</si>
  <si>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</si>
  <si>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</si>
  <si>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</si>
  <si>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</si>
  <si>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</si>
  <si>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</si>
  <si>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</si>
  <si>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</si>
  <si>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</si>
  <si>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</si>
  <si>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</si>
  <si>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</si>
  <si>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</si>
  <si>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</si>
  <si>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</si>
  <si>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</si>
  <si>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</si>
  <si>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</si>
  <si>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</si>
  <si>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</si>
  <si>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</si>
  <si>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</si>
  <si>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</si>
  <si>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</si>
  <si>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</si>
  <si>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</si>
  <si>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</si>
  <si>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</si>
  <si>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</si>
  <si>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</si>
  <si>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</si>
  <si>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</si>
  <si>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</si>
  <si>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</si>
  <si>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</si>
  <si>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</si>
  <si>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</si>
  <si>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</si>
  <si>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</si>
  <si>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</si>
  <si>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</si>
  <si>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</si>
  <si>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</si>
  <si>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</si>
  <si>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</si>
  <si>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</si>
  <si>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</si>
  <si>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</si>
  <si>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</si>
  <si>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</si>
  <si>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</si>
  <si>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</si>
  <si>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</si>
  <si>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</si>
  <si>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</si>
  <si>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</si>
  <si>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</si>
  <si>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</si>
  <si>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</si>
  <si>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</si>
  <si>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</si>
  <si>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</si>
  <si>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</si>
  <si>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</si>
  <si>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</si>
  <si>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</si>
  <si>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</si>
  <si>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</si>
  <si>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</si>
  <si>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</si>
  <si>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</si>
  <si>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</si>
  <si>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</si>
  <si>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</si>
  <si>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</si>
  <si>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</si>
  <si>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</si>
  <si>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</si>
  <si>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</si>
  <si>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</si>
  <si>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</si>
  <si>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</si>
  <si>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PRIMA DE ANTIGÜEDAD DE ULISES BAÑUELOS</t>
  </si>
  <si>
    <t>CURR850502TT3</t>
  </si>
  <si>
    <t>CURR850502HJCVXB09</t>
  </si>
  <si>
    <t>ROSA ANGELICA MOJICA CONTRERAS</t>
  </si>
  <si>
    <t>04-11-88-6720-1</t>
  </si>
  <si>
    <t>NOMINA DE LA PRIMERA QUINCENA DE ABRIL DE  2014</t>
  </si>
  <si>
    <t>NORMA LETICIA BALTAZAR SANTOS</t>
  </si>
  <si>
    <t>MOCR881118MJCJNS01</t>
  </si>
  <si>
    <t>MOCR881118</t>
  </si>
  <si>
    <t>04-10-85-2584-3</t>
  </si>
  <si>
    <t>ALTA DE ROSA ANGELICA MOJICA CONTRERAS Y  MODIFICACION DE SALARIO DE DANIELA FLORES CARDENAS X INCREMENTO DE PORCENTAJE DE PRIMA DE ANTIGÜEDAD</t>
  </si>
  <si>
    <t>CELIS CRISOSTOMO MARCO ANTONIO</t>
  </si>
  <si>
    <t>12 DÍAS DE  PRIMA VACACIONAL</t>
  </si>
  <si>
    <t xml:space="preserve"> AL  EMPLEO</t>
  </si>
  <si>
    <t>DEL 01 AL 15 DE ABRIL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</si>
</sst>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b/>
      <sz val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0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9" fillId="3" borderId="18" xfId="0" applyNumberFormat="1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68</xdr:row>
          <xdr:rowOff>0</xdr:rowOff>
        </xdr:from>
        <xdr:to>
          <xdr:col>18</xdr:col>
          <xdr:colOff>342900</xdr:colOff>
          <xdr:row>68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62</xdr:row>
          <xdr:rowOff>0</xdr:rowOff>
        </xdr:from>
        <xdr:to>
          <xdr:col>34</xdr:col>
          <xdr:colOff>161925</xdr:colOff>
          <xdr:row>62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375023</xdr:colOff>
      <xdr:row>1</xdr:row>
      <xdr:rowOff>67234</xdr:rowOff>
    </xdr:from>
    <xdr:to>
      <xdr:col>29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9" t="s">
        <v>15</v>
      </c>
      <c r="B2" s="460"/>
      <c r="C2" s="460"/>
      <c r="D2" s="461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9" t="s">
        <v>24</v>
      </c>
      <c r="B22" s="460"/>
      <c r="C22" s="461"/>
      <c r="D22"/>
    </row>
    <row r="23" spans="1:5" ht="15.75" customHeight="1" x14ac:dyDescent="0.2">
      <c r="A23" s="462" t="s">
        <v>25</v>
      </c>
      <c r="B23" s="463"/>
      <c r="C23" s="6" t="s">
        <v>26</v>
      </c>
      <c r="D23"/>
    </row>
    <row r="24" spans="1:5" ht="15.75" customHeight="1" x14ac:dyDescent="0.2">
      <c r="A24" s="464" t="s">
        <v>27</v>
      </c>
      <c r="B24" s="465"/>
      <c r="C24" s="9" t="s">
        <v>28</v>
      </c>
      <c r="D24"/>
    </row>
    <row r="25" spans="1:5" ht="15.75" customHeight="1" x14ac:dyDescent="0.2">
      <c r="A25" s="457" t="s">
        <v>29</v>
      </c>
      <c r="B25" s="457" t="s">
        <v>30</v>
      </c>
      <c r="C25" s="9" t="s">
        <v>31</v>
      </c>
      <c r="D25"/>
    </row>
    <row r="26" spans="1:5" ht="15.75" customHeight="1" thickBot="1" x14ac:dyDescent="0.25">
      <c r="A26" s="458"/>
      <c r="B26" s="458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9" t="s">
        <v>15</v>
      </c>
      <c r="B66" s="460"/>
      <c r="C66" s="460"/>
      <c r="D66" s="461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9" t="s">
        <v>24</v>
      </c>
      <c r="B83" s="460"/>
      <c r="C83" s="461"/>
      <c r="D83"/>
    </row>
    <row r="84" spans="1:5" ht="15.75" customHeight="1" x14ac:dyDescent="0.2">
      <c r="A84" s="462" t="s">
        <v>25</v>
      </c>
      <c r="B84" s="463"/>
      <c r="C84" s="6" t="s">
        <v>26</v>
      </c>
      <c r="D84"/>
    </row>
    <row r="85" spans="1:5" ht="15.75" customHeight="1" x14ac:dyDescent="0.2">
      <c r="A85" s="464" t="s">
        <v>27</v>
      </c>
      <c r="B85" s="465"/>
      <c r="C85" s="9" t="s">
        <v>28</v>
      </c>
      <c r="D85"/>
    </row>
    <row r="86" spans="1:5" ht="15.75" customHeight="1" x14ac:dyDescent="0.2">
      <c r="A86" s="457" t="s">
        <v>29</v>
      </c>
      <c r="B86" s="457" t="s">
        <v>30</v>
      </c>
      <c r="C86" s="9" t="s">
        <v>31</v>
      </c>
      <c r="D86"/>
    </row>
    <row r="87" spans="1:5" ht="15.75" customHeight="1" thickBot="1" x14ac:dyDescent="0.25">
      <c r="A87" s="458"/>
      <c r="B87" s="458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4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586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6" t="s">
        <v>91</v>
      </c>
      <c r="D7" s="468"/>
      <c r="E7" s="469"/>
      <c r="F7" s="157"/>
      <c r="G7" s="156"/>
      <c r="H7" s="155"/>
      <c r="I7" s="155"/>
      <c r="J7" s="170"/>
      <c r="K7" s="217"/>
      <c r="L7" s="217"/>
      <c r="M7" s="170"/>
      <c r="N7" s="466" t="s">
        <v>92</v>
      </c>
      <c r="O7" s="467"/>
      <c r="P7" s="467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493</v>
      </c>
      <c r="B11" s="111" t="s">
        <v>383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5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592</v>
      </c>
      <c r="B14" s="190" t="s">
        <v>193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3874.8</v>
      </c>
      <c r="O14" s="9">
        <f t="shared" si="0"/>
        <v>310.5</v>
      </c>
      <c r="P14" s="9">
        <f t="shared" si="0"/>
        <v>0</v>
      </c>
    </row>
    <row r="15" spans="1:18" ht="18.95" customHeight="1" x14ac:dyDescent="0.2">
      <c r="A15" s="111" t="s">
        <v>490</v>
      </c>
      <c r="B15" s="190" t="s">
        <v>197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2483.1999999999998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265</v>
      </c>
      <c r="B16" s="190" t="s">
        <v>196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2881.85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177</v>
      </c>
      <c r="B17" s="111" t="s">
        <v>192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7752.8</v>
      </c>
      <c r="O17" s="9">
        <f t="shared" si="0"/>
        <v>310.5</v>
      </c>
      <c r="P17" s="9">
        <f t="shared" ref="P17" si="1">SUM(E17/2)</f>
        <v>0</v>
      </c>
    </row>
    <row r="18" spans="1:16" ht="18.95" customHeight="1" x14ac:dyDescent="0.2">
      <c r="A18" s="190" t="s">
        <v>447</v>
      </c>
      <c r="B18" s="111" t="s">
        <v>281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1" si="2">SUM(E18/2)</f>
        <v>0</v>
      </c>
    </row>
    <row r="19" spans="1:16" ht="18.95" customHeight="1" x14ac:dyDescent="0.2">
      <c r="A19" s="111" t="s">
        <v>426</v>
      </c>
      <c r="B19" s="190" t="s">
        <v>288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0"/>
        <v>2252.4499999999998</v>
      </c>
      <c r="O19" s="9">
        <f t="shared" si="0"/>
        <v>310.5</v>
      </c>
      <c r="P19" s="9">
        <f t="shared" si="2"/>
        <v>0</v>
      </c>
    </row>
    <row r="20" spans="1:16" ht="18.95" customHeight="1" x14ac:dyDescent="0.2">
      <c r="A20" s="111" t="s">
        <v>330</v>
      </c>
      <c r="B20" s="190" t="s">
        <v>478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 t="shared" si="2"/>
        <v>0</v>
      </c>
    </row>
    <row r="21" spans="1:16" ht="18.95" customHeight="1" x14ac:dyDescent="0.2">
      <c r="A21" s="111" t="s">
        <v>186</v>
      </c>
      <c r="B21" s="190" t="s">
        <v>199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2146.75</v>
      </c>
      <c r="O21" s="9">
        <f t="shared" si="0"/>
        <v>310.5</v>
      </c>
      <c r="P21" s="9">
        <f t="shared" si="2"/>
        <v>0</v>
      </c>
    </row>
    <row r="22" spans="1:16" ht="18.95" customHeight="1" x14ac:dyDescent="0.2">
      <c r="A22" s="111" t="s">
        <v>183</v>
      </c>
      <c r="B22" s="111" t="s">
        <v>190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4" si="3">SUM(C22/2)</f>
        <v>7752.8</v>
      </c>
      <c r="O22" s="9">
        <f t="shared" si="0"/>
        <v>310.5</v>
      </c>
      <c r="P22" s="9">
        <f t="shared" ref="P22:P36" si="4">SUM(E22/2)</f>
        <v>0</v>
      </c>
    </row>
    <row r="23" spans="1:16" ht="18.95" customHeight="1" x14ac:dyDescent="0.2">
      <c r="A23" s="111" t="s">
        <v>178</v>
      </c>
      <c r="B23" s="190" t="s">
        <v>194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3"/>
        <v>3508.625</v>
      </c>
      <c r="O23" s="9">
        <f t="shared" si="0"/>
        <v>310.5</v>
      </c>
      <c r="P23" s="9">
        <f t="shared" si="4"/>
        <v>0</v>
      </c>
    </row>
    <row r="24" spans="1:16" ht="18.95" customHeight="1" x14ac:dyDescent="0.2">
      <c r="A24" s="111" t="s">
        <v>184</v>
      </c>
      <c r="B24" s="111" t="s">
        <v>430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3"/>
        <v>3177.25</v>
      </c>
      <c r="O24" s="9">
        <f t="shared" si="0"/>
        <v>310.5</v>
      </c>
      <c r="P24" s="9">
        <f t="shared" si="4"/>
        <v>0</v>
      </c>
    </row>
    <row r="25" spans="1:16" ht="18.95" customHeight="1" x14ac:dyDescent="0.2">
      <c r="A25" s="111" t="s">
        <v>176</v>
      </c>
      <c r="B25" s="111" t="s">
        <v>191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3"/>
        <v>7752.8</v>
      </c>
      <c r="O25" s="9">
        <f t="shared" si="0"/>
        <v>310.5</v>
      </c>
      <c r="P25" s="9">
        <f t="shared" si="4"/>
        <v>0</v>
      </c>
    </row>
    <row r="26" spans="1:16" ht="18.95" customHeight="1" x14ac:dyDescent="0.2">
      <c r="A26" s="111" t="s">
        <v>472</v>
      </c>
      <c r="B26" s="190" t="s">
        <v>288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185</v>
      </c>
      <c r="B27" s="190" t="s">
        <v>196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3"/>
        <v>2881.85</v>
      </c>
      <c r="O27" s="9">
        <f t="shared" ref="O27:O35" si="5">SUM(D27/2)</f>
        <v>310.5</v>
      </c>
      <c r="P27" s="9">
        <f t="shared" si="4"/>
        <v>0</v>
      </c>
    </row>
    <row r="28" spans="1:16" ht="18.95" customHeight="1" x14ac:dyDescent="0.2">
      <c r="A28" s="111" t="s">
        <v>180</v>
      </c>
      <c r="B28" s="190" t="s">
        <v>200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3"/>
        <v>2146.75</v>
      </c>
      <c r="O28" s="9">
        <f t="shared" si="5"/>
        <v>310.5</v>
      </c>
      <c r="P28" s="9">
        <f t="shared" si="4"/>
        <v>0</v>
      </c>
    </row>
    <row r="29" spans="1:16" ht="18.95" customHeight="1" x14ac:dyDescent="0.2">
      <c r="A29" s="111" t="s">
        <v>187</v>
      </c>
      <c r="B29" s="190" t="s">
        <v>200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ref="N29" si="6">SUM(C29/2)</f>
        <v>2146.75</v>
      </c>
      <c r="O29" s="9">
        <f t="shared" ref="O29" si="7">SUM(D29/2)</f>
        <v>310.5</v>
      </c>
      <c r="P29" s="9">
        <f t="shared" ref="P29" si="8">SUM(E29/2)</f>
        <v>0</v>
      </c>
    </row>
    <row r="30" spans="1:16" ht="18.95" customHeight="1" x14ac:dyDescent="0.2">
      <c r="A30" s="111" t="s">
        <v>181</v>
      </c>
      <c r="B30" s="190" t="s">
        <v>201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3"/>
        <v>2051.9</v>
      </c>
      <c r="O30" s="9">
        <f t="shared" si="5"/>
        <v>310.5</v>
      </c>
      <c r="P30" s="9">
        <f t="shared" si="4"/>
        <v>0</v>
      </c>
    </row>
    <row r="31" spans="1:16" ht="18.95" customHeight="1" x14ac:dyDescent="0.2">
      <c r="A31" s="111" t="s">
        <v>476</v>
      </c>
      <c r="B31" s="190" t="s">
        <v>201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P32" si="9">SUM(C31/2)</f>
        <v>2051.9</v>
      </c>
      <c r="O31" s="9">
        <f t="shared" si="9"/>
        <v>310.5</v>
      </c>
      <c r="P31" s="9">
        <f t="shared" si="9"/>
        <v>0</v>
      </c>
    </row>
    <row r="32" spans="1:16" ht="18.95" customHeight="1" x14ac:dyDescent="0.2">
      <c r="A32" s="111" t="s">
        <v>571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9"/>
        <v>2051.9</v>
      </c>
      <c r="O32" s="9">
        <f t="shared" si="9"/>
        <v>310.5</v>
      </c>
      <c r="P32" s="9">
        <f t="shared" si="9"/>
        <v>0</v>
      </c>
    </row>
    <row r="33" spans="1:16" ht="18.95" customHeight="1" x14ac:dyDescent="0.2">
      <c r="A33" s="111" t="s">
        <v>188</v>
      </c>
      <c r="B33" s="190" t="s">
        <v>202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3"/>
        <v>1903.9</v>
      </c>
      <c r="O33" s="9">
        <f t="shared" si="5"/>
        <v>310.5</v>
      </c>
      <c r="P33" s="9">
        <f t="shared" si="4"/>
        <v>0</v>
      </c>
    </row>
    <row r="34" spans="1:16" ht="18.95" customHeight="1" x14ac:dyDescent="0.2">
      <c r="A34" s="111" t="s">
        <v>182</v>
      </c>
      <c r="B34" s="190" t="s">
        <v>202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3"/>
        <v>1903.9</v>
      </c>
      <c r="O34" s="9">
        <f t="shared" si="5"/>
        <v>310.5</v>
      </c>
      <c r="P34" s="9">
        <f t="shared" si="4"/>
        <v>0</v>
      </c>
    </row>
    <row r="35" spans="1:16" ht="18.95" customHeight="1" x14ac:dyDescent="0.2">
      <c r="A35" s="402" t="s">
        <v>513</v>
      </c>
      <c r="B35" s="111" t="s">
        <v>514</v>
      </c>
      <c r="C35" s="107">
        <v>25304.95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ref="N35:N52" si="10">SUM(C35/2)</f>
        <v>12652.475</v>
      </c>
      <c r="O35" s="9">
        <f t="shared" si="5"/>
        <v>310.5</v>
      </c>
      <c r="P35" s="9">
        <f t="shared" si="4"/>
        <v>0</v>
      </c>
    </row>
    <row r="36" spans="1:16" ht="18.95" customHeight="1" x14ac:dyDescent="0.2">
      <c r="A36" s="402" t="s">
        <v>235</v>
      </c>
      <c r="B36" s="111" t="s">
        <v>262</v>
      </c>
      <c r="C36" s="107">
        <v>5220.8500000000004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10"/>
        <v>2610.4250000000002</v>
      </c>
      <c r="O36" s="9">
        <f t="shared" ref="O36:O52" si="11">SUM(D36/2)</f>
        <v>310.5</v>
      </c>
      <c r="P36" s="9">
        <f t="shared" si="4"/>
        <v>0</v>
      </c>
    </row>
    <row r="37" spans="1:16" ht="18.95" customHeight="1" x14ac:dyDescent="0.2">
      <c r="A37" s="402" t="s">
        <v>179</v>
      </c>
      <c r="B37" s="190" t="s">
        <v>197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ref="N37:N42" si="12">SUM(C37/2)</f>
        <v>2483.1999999999998</v>
      </c>
      <c r="O37" s="9">
        <f t="shared" ref="O37:O42" si="13">SUM(D37/2)</f>
        <v>310.5</v>
      </c>
      <c r="P37" s="9">
        <f t="shared" ref="P37:P42" si="14">SUM(E37/2)</f>
        <v>0</v>
      </c>
    </row>
    <row r="38" spans="1:16" ht="18.95" customHeight="1" x14ac:dyDescent="0.2">
      <c r="A38" s="402" t="s">
        <v>292</v>
      </c>
      <c r="B38" s="111" t="s">
        <v>293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12"/>
        <v>3338.4</v>
      </c>
      <c r="O38" s="9">
        <f t="shared" si="13"/>
        <v>310.5</v>
      </c>
      <c r="P38" s="9">
        <f t="shared" si="14"/>
        <v>0</v>
      </c>
    </row>
    <row r="39" spans="1:16" ht="18.95" customHeight="1" x14ac:dyDescent="0.2">
      <c r="A39" s="402" t="s">
        <v>324</v>
      </c>
      <c r="B39" s="190" t="s">
        <v>195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12"/>
        <v>3338.4</v>
      </c>
      <c r="O39" s="9">
        <f t="shared" si="13"/>
        <v>310.5</v>
      </c>
      <c r="P39" s="9">
        <f t="shared" si="14"/>
        <v>0</v>
      </c>
    </row>
    <row r="40" spans="1:16" ht="18.95" customHeight="1" x14ac:dyDescent="0.2">
      <c r="A40" s="402" t="s">
        <v>577</v>
      </c>
      <c r="B40" s="190" t="s">
        <v>578</v>
      </c>
      <c r="C40" s="107">
        <v>15505.6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" si="15">SUM(C40/2)</f>
        <v>7752.8</v>
      </c>
      <c r="O40" s="9">
        <f t="shared" ref="O40" si="16">SUM(D40/2)</f>
        <v>310.5</v>
      </c>
      <c r="P40" s="9">
        <f t="shared" ref="P40" si="17">SUM(E40/2)</f>
        <v>0</v>
      </c>
    </row>
    <row r="41" spans="1:16" ht="18.95" customHeight="1" x14ac:dyDescent="0.2">
      <c r="A41" s="402" t="s">
        <v>311</v>
      </c>
      <c r="B41" s="190" t="s">
        <v>194</v>
      </c>
      <c r="C41" s="107">
        <v>7017.25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2"/>
        <v>3508.625</v>
      </c>
      <c r="O41" s="9">
        <f t="shared" si="13"/>
        <v>310.5</v>
      </c>
      <c r="P41" s="9">
        <f t="shared" si="14"/>
        <v>0</v>
      </c>
    </row>
    <row r="42" spans="1:16" ht="18.95" customHeight="1" x14ac:dyDescent="0.2">
      <c r="A42" s="402" t="s">
        <v>488</v>
      </c>
      <c r="B42" s="190" t="s">
        <v>527</v>
      </c>
      <c r="C42" s="107">
        <v>5763.7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12"/>
        <v>2881.85</v>
      </c>
      <c r="O42" s="9">
        <f t="shared" si="13"/>
        <v>310.5</v>
      </c>
      <c r="P42" s="9">
        <f t="shared" si="14"/>
        <v>0</v>
      </c>
    </row>
    <row r="43" spans="1:16" ht="18.95" customHeight="1" x14ac:dyDescent="0.2">
      <c r="A43" s="402" t="s">
        <v>175</v>
      </c>
      <c r="B43" s="111" t="s">
        <v>425</v>
      </c>
      <c r="C43" s="107">
        <v>21870.85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10935.424999999999</v>
      </c>
      <c r="O43" s="9">
        <f t="shared" si="11"/>
        <v>310.5</v>
      </c>
      <c r="P43" s="9">
        <f t="shared" ref="P43:P52" si="18">SUM(E43/2)</f>
        <v>0</v>
      </c>
    </row>
    <row r="44" spans="1:16" ht="18.95" customHeight="1" x14ac:dyDescent="0.2">
      <c r="A44" s="402" t="s">
        <v>587</v>
      </c>
      <c r="B44" s="190" t="s">
        <v>198</v>
      </c>
      <c r="C44" s="107">
        <v>4727.8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ref="N44:N46" si="19">SUM(C44/2)</f>
        <v>2363.9</v>
      </c>
      <c r="O44" s="9">
        <f t="shared" ref="O44:O46" si="20">SUM(D44/2)</f>
        <v>310.5</v>
      </c>
      <c r="P44" s="9">
        <f t="shared" ref="P44:P46" si="21">SUM(E44/2)</f>
        <v>0</v>
      </c>
    </row>
    <row r="45" spans="1:16" ht="18.95" customHeight="1" x14ac:dyDescent="0.2">
      <c r="A45" s="402" t="s">
        <v>434</v>
      </c>
      <c r="B45" s="190" t="s">
        <v>198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9"/>
        <v>2363.9</v>
      </c>
      <c r="O45" s="9">
        <f t="shared" si="20"/>
        <v>310.5</v>
      </c>
      <c r="P45" s="9">
        <f t="shared" si="21"/>
        <v>0</v>
      </c>
    </row>
    <row r="46" spans="1:16" ht="18.95" customHeight="1" x14ac:dyDescent="0.2">
      <c r="A46" s="402" t="s">
        <v>474</v>
      </c>
      <c r="B46" s="190" t="s">
        <v>198</v>
      </c>
      <c r="C46" s="107">
        <v>4727.8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9"/>
        <v>2363.9</v>
      </c>
      <c r="O46" s="9">
        <f t="shared" si="20"/>
        <v>310.5</v>
      </c>
      <c r="P46" s="9">
        <f t="shared" si="21"/>
        <v>0</v>
      </c>
    </row>
    <row r="47" spans="1:16" ht="18.95" customHeight="1" x14ac:dyDescent="0.2">
      <c r="A47" s="402" t="s">
        <v>584</v>
      </c>
      <c r="B47" s="190" t="s">
        <v>288</v>
      </c>
      <c r="C47" s="107">
        <v>4504.8999999999996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ref="N47" si="22">SUM(C47/2)</f>
        <v>2252.4499999999998</v>
      </c>
      <c r="O47" s="9">
        <f t="shared" ref="O47" si="23">SUM(D47/2)</f>
        <v>310.5</v>
      </c>
      <c r="P47" s="9">
        <f t="shared" ref="P47" si="24">SUM(E47/2)</f>
        <v>0</v>
      </c>
    </row>
    <row r="48" spans="1:16" ht="18.95" customHeight="1" x14ac:dyDescent="0.2">
      <c r="A48" s="403" t="s">
        <v>277</v>
      </c>
      <c r="B48" s="111" t="s">
        <v>424</v>
      </c>
      <c r="C48" s="107">
        <v>21870.85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0"/>
        <v>10935.424999999999</v>
      </c>
      <c r="O48" s="9">
        <f t="shared" si="11"/>
        <v>310.5</v>
      </c>
      <c r="P48" s="9">
        <f t="shared" si="18"/>
        <v>0</v>
      </c>
    </row>
    <row r="49" spans="1:16" ht="18.95" customHeight="1" x14ac:dyDescent="0.2">
      <c r="A49" s="402" t="s">
        <v>287</v>
      </c>
      <c r="B49" s="190" t="s">
        <v>197</v>
      </c>
      <c r="C49" s="107">
        <v>4966.3999999999996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0"/>
        <v>2483.1999999999998</v>
      </c>
      <c r="O49" s="9">
        <f t="shared" si="11"/>
        <v>310.5</v>
      </c>
      <c r="P49" s="9">
        <f t="shared" si="18"/>
        <v>0</v>
      </c>
    </row>
    <row r="50" spans="1:16" ht="18.95" customHeight="1" x14ac:dyDescent="0.2">
      <c r="A50" s="402" t="s">
        <v>275</v>
      </c>
      <c r="B50" s="190" t="s">
        <v>195</v>
      </c>
      <c r="C50" s="107">
        <v>6676.8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ref="N50" si="25">SUM(C50/2)</f>
        <v>3338.4</v>
      </c>
      <c r="O50" s="9">
        <f t="shared" ref="O50" si="26">SUM(D50/2)</f>
        <v>310.5</v>
      </c>
      <c r="P50" s="9">
        <f t="shared" ref="P50" si="27">SUM(E50/2)</f>
        <v>0</v>
      </c>
    </row>
    <row r="51" spans="1:16" ht="18.95" customHeight="1" x14ac:dyDescent="0.2">
      <c r="A51" s="402" t="s">
        <v>333</v>
      </c>
      <c r="B51" s="190" t="s">
        <v>288</v>
      </c>
      <c r="C51" s="107">
        <v>4504.8999999999996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0"/>
        <v>2252.4499999999998</v>
      </c>
      <c r="O51" s="9">
        <f t="shared" si="11"/>
        <v>310.5</v>
      </c>
      <c r="P51" s="9">
        <f t="shared" si="18"/>
        <v>0</v>
      </c>
    </row>
    <row r="52" spans="1:16" ht="18.95" customHeight="1" x14ac:dyDescent="0.2">
      <c r="A52" s="402" t="s">
        <v>528</v>
      </c>
      <c r="B52" s="111" t="s">
        <v>529</v>
      </c>
      <c r="C52" s="107">
        <v>21870.85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0"/>
        <v>10935.424999999999</v>
      </c>
      <c r="O52" s="9">
        <f t="shared" si="11"/>
        <v>310.5</v>
      </c>
      <c r="P52" s="9">
        <f t="shared" si="18"/>
        <v>0</v>
      </c>
    </row>
    <row r="53" spans="1:16" ht="18.95" customHeight="1" x14ac:dyDescent="0.2">
      <c r="A53" s="111"/>
      <c r="B53" s="111"/>
      <c r="C53" s="9"/>
      <c r="D53" s="9"/>
      <c r="E53" s="9"/>
      <c r="F53" s="9"/>
      <c r="G53" s="35"/>
      <c r="H53" s="35"/>
      <c r="I53" s="35"/>
      <c r="J53" s="35"/>
      <c r="K53" s="35"/>
      <c r="L53" s="35"/>
      <c r="M53" s="35"/>
      <c r="N53" s="9"/>
      <c r="O53" s="9"/>
      <c r="P53" s="9"/>
    </row>
    <row r="54" spans="1:16" ht="18.95" customHeight="1" x14ac:dyDescent="0.2">
      <c r="A54" s="103" t="s">
        <v>35</v>
      </c>
      <c r="B54" s="103"/>
      <c r="C54" s="104">
        <f t="shared" ref="C54:J54" si="28">SUM(C11:C53)</f>
        <v>403551.09999999992</v>
      </c>
      <c r="D54" s="104">
        <f t="shared" si="28"/>
        <v>26082</v>
      </c>
      <c r="E54" s="104">
        <f t="shared" si="28"/>
        <v>0</v>
      </c>
      <c r="F54" s="104">
        <f t="shared" si="28"/>
        <v>0</v>
      </c>
      <c r="G54" s="104">
        <f t="shared" si="28"/>
        <v>0</v>
      </c>
      <c r="H54" s="104">
        <f t="shared" si="28"/>
        <v>0</v>
      </c>
      <c r="I54" s="104">
        <f t="shared" si="28"/>
        <v>0</v>
      </c>
      <c r="J54" s="104">
        <f t="shared" si="28"/>
        <v>0</v>
      </c>
      <c r="K54" s="104"/>
      <c r="L54" s="104"/>
      <c r="M54" s="104">
        <f>SUM(M11:M53)</f>
        <v>0</v>
      </c>
      <c r="N54" s="104">
        <f>SUM(N11:N53)</f>
        <v>201775.54999999996</v>
      </c>
      <c r="O54" s="104">
        <f>SUM(O11:O53)</f>
        <v>13041</v>
      </c>
      <c r="P54" s="104">
        <f>SUM(P11:P53)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3:P43 N11:P1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5"/>
  <sheetViews>
    <sheetView showGridLines="0" showZeros="0" topLeftCell="A28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6" t="s">
        <v>91</v>
      </c>
      <c r="C7" s="470"/>
      <c r="D7" s="143" t="s">
        <v>108</v>
      </c>
      <c r="E7" s="36" t="s">
        <v>110</v>
      </c>
      <c r="F7" s="466" t="s">
        <v>109</v>
      </c>
      <c r="G7" s="470"/>
      <c r="H7" s="36" t="s">
        <v>108</v>
      </c>
      <c r="I7" s="466" t="s">
        <v>126</v>
      </c>
      <c r="J7" s="470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4" si="0">ROUND((B11/30)*(D11+E11),2)</f>
        <v>0</v>
      </c>
      <c r="G11" s="9">
        <f t="shared" ref="G11:G53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CELIS CRISOSTOMO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ref="F15" si="6">ROUND((B15/30)*(D15+E15),2)</f>
        <v>0</v>
      </c>
      <c r="G15" s="9">
        <f t="shared" ref="G15" si="7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ref="F16" si="8">ROUND((B16/30)*(D16+E16),2)</f>
        <v>0</v>
      </c>
      <c r="G16" s="9">
        <f t="shared" ref="G16" si="9">ROUND((C16/30)*(D16+E16),2)</f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ref="F17" si="10">ROUND((B17/30)*(D17+E17),2)</f>
        <v>0</v>
      </c>
      <c r="G17" s="9">
        <f t="shared" ref="G17" si="11">ROUND((C17/30)*(D17+E17),2)</f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ref="F18" si="12">ROUND((B18/30)*(D18+E18),2)</f>
        <v>0</v>
      </c>
      <c r="G18" s="9">
        <f t="shared" ref="G18" si="13">ROUND((C18/30)*(D18+E18),2)</f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4">ROUND((B19/30)*(D19+E19),2)</f>
        <v>0</v>
      </c>
      <c r="G19" s="9">
        <f t="shared" ref="G19" si="15">ROUND((C19/30)*(D19+E19),2)</f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 t="shared" ref="F21" si="16">ROUND((B21/30)*(D21+E21),2)</f>
        <v>0</v>
      </c>
      <c r="G21" s="9">
        <f t="shared" ref="G21" si="17"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 xml:space="preserve">PATRICIA GARCÍA MARTÍNEZ 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MANUEL VILLALVAZO GUTIERREZ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ERIK SALVADOR CONTRERAS ELIZONDO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ref="F32" si="18">ROUND((B32/30)*(D32+E32),2)</f>
        <v>0</v>
      </c>
      <c r="G32" s="9">
        <f t="shared" ref="G32" si="19">ROUND((C32/30)*(D32+E32),2)</f>
        <v>0</v>
      </c>
      <c r="H32" s="142"/>
      <c r="I32" s="9"/>
      <c r="J32" s="9"/>
    </row>
    <row r="33" spans="1:10" ht="18.95" customHeight="1" x14ac:dyDescent="0.2">
      <c r="A33" s="111" t="str">
        <f>PRESUPUESTO!A33</f>
        <v>JORGE TORREZ MUNGUÍA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MIGUEL SOLORZANO SANCHEZ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JESUS RAMON GAUNA SIGALA</v>
      </c>
      <c r="B35" s="9">
        <f>PRESUPUESTO!C35</f>
        <v>25304.95</v>
      </c>
      <c r="C35" s="9">
        <f>PRESUPUESTO!D35</f>
        <v>621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>
        <f t="shared" ref="I35:I53" si="20">ROUND((B35/30)*H35,2)</f>
        <v>0</v>
      </c>
      <c r="J35" s="9">
        <f t="shared" ref="J35:J53" si="21">ROUND((C35/30)*H35,2)</f>
        <v>0</v>
      </c>
    </row>
    <row r="36" spans="1:10" ht="18.95" customHeight="1" x14ac:dyDescent="0.2">
      <c r="A36" s="111" t="str">
        <f>PRESUPUESTO!A36</f>
        <v>MARIA ESTHER AGUAYO QUIROZ</v>
      </c>
      <c r="B36" s="9">
        <f>PRESUPUESTO!C36</f>
        <v>5220.8500000000004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>
        <f t="shared" si="20"/>
        <v>0</v>
      </c>
      <c r="J36" s="9">
        <f t="shared" si="21"/>
        <v>0</v>
      </c>
    </row>
    <row r="37" spans="1:10" ht="18.95" customHeight="1" x14ac:dyDescent="0.2">
      <c r="A37" s="111" t="str">
        <f>PRESUPUESTO!A37</f>
        <v>SOCRATES VAZQUEZ RAMOS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22">ROUND((B37/30)*(D37+E37),2)</f>
        <v>0</v>
      </c>
      <c r="G37" s="9">
        <f t="shared" ref="G37" si="23">ROUND((C37/30)*(D37+E37),2)</f>
        <v>0</v>
      </c>
      <c r="H37" s="142"/>
      <c r="I37" s="9">
        <f t="shared" ref="I37" si="24">ROUND((B37/30)*H37,2)</f>
        <v>0</v>
      </c>
      <c r="J37" s="9">
        <f t="shared" ref="J37" si="25">ROUND((C37/30)*H37,2)</f>
        <v>0</v>
      </c>
    </row>
    <row r="38" spans="1:10" ht="18.95" customHeight="1" x14ac:dyDescent="0.2">
      <c r="A38" s="111" t="str">
        <f>PRESUPUESTO!A38</f>
        <v>BELEN VARGAS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ref="F38" si="26">ROUND((B38/30)*(D38+E38),2)</f>
        <v>0</v>
      </c>
      <c r="G38" s="9">
        <f t="shared" ref="G38" si="27">ROUND((C38/30)*(D38+E38),2)</f>
        <v>0</v>
      </c>
      <c r="H38" s="142"/>
      <c r="I38" s="9">
        <f t="shared" ref="I38" si="28">ROUND((B38/30)*H38,2)</f>
        <v>0</v>
      </c>
      <c r="J38" s="9">
        <f t="shared" ref="J38" si="29">ROUND((C38/30)*H38,2)</f>
        <v>0</v>
      </c>
    </row>
    <row r="39" spans="1:10" ht="18.95" customHeight="1" x14ac:dyDescent="0.2">
      <c r="A39" s="111" t="str">
        <f>PRESUPUESTO!A39</f>
        <v>ANGELICA DEL ROCIO AMEZCUA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ref="F39" si="30">ROUND((B39/30)*(D39+E39),2)</f>
        <v>0</v>
      </c>
      <c r="G39" s="9">
        <f t="shared" ref="G39" si="31">ROUND((C39/30)*(D39+E39),2)</f>
        <v>0</v>
      </c>
      <c r="H39" s="142"/>
      <c r="I39" s="9">
        <f t="shared" ref="I39" si="32">ROUND((B39/30)*H39,2)</f>
        <v>0</v>
      </c>
      <c r="J39" s="9">
        <f t="shared" ref="J39" si="33">ROUND((C39/30)*H39,2)</f>
        <v>0</v>
      </c>
    </row>
    <row r="40" spans="1:10" ht="18.95" customHeight="1" x14ac:dyDescent="0.2">
      <c r="A40" s="111" t="str">
        <f>PRESUPUESTO!A40</f>
        <v>ROBERTO CARLOS CUEVAS DEL RIO</v>
      </c>
      <c r="B40" s="9">
        <f>PRESUPUESTO!C40</f>
        <v>15505.6</v>
      </c>
      <c r="C40" s="9">
        <f>PRESUPUESTO!D40</f>
        <v>621</v>
      </c>
      <c r="D40" s="142"/>
      <c r="E40" s="142"/>
      <c r="F40" s="9">
        <f t="shared" ref="F40" si="34">ROUND((B40/30)*(D40+E40),2)</f>
        <v>0</v>
      </c>
      <c r="G40" s="9">
        <f t="shared" ref="G40" si="35">ROUND((C40/30)*(D40+E40),2)</f>
        <v>0</v>
      </c>
      <c r="H40" s="142"/>
      <c r="I40" s="9">
        <f t="shared" ref="I40" si="36">ROUND((B40/30)*H40,2)</f>
        <v>0</v>
      </c>
      <c r="J40" s="9">
        <f t="shared" ref="J40" si="37">ROUND((C40/30)*H40,2)</f>
        <v>0</v>
      </c>
    </row>
    <row r="41" spans="1:10" ht="18.95" customHeight="1" x14ac:dyDescent="0.2">
      <c r="A41" s="111" t="str">
        <f>PRESUPUESTO!A41</f>
        <v>ANA ROSA CONTRERAS RODRIGUEZ</v>
      </c>
      <c r="B41" s="9">
        <f>PRESUPUESTO!C41</f>
        <v>7017.25</v>
      </c>
      <c r="C41" s="9">
        <f>PRESUPUESTO!D41</f>
        <v>621</v>
      </c>
      <c r="D41" s="142"/>
      <c r="E41" s="142"/>
      <c r="F41" s="9">
        <f t="shared" ref="F41" si="38">ROUND((B41/30)*(D41+E41),2)</f>
        <v>0</v>
      </c>
      <c r="G41" s="9">
        <f t="shared" ref="G41" si="39">ROUND((C41/30)*(D41+E41),2)</f>
        <v>0</v>
      </c>
      <c r="H41" s="142"/>
      <c r="I41" s="9">
        <f t="shared" ref="I41" si="40">ROUND((B41/30)*H41,2)</f>
        <v>0</v>
      </c>
      <c r="J41" s="9">
        <f t="shared" ref="J41" si="41">ROUND((C41/30)*H41,2)</f>
        <v>0</v>
      </c>
    </row>
    <row r="42" spans="1:10" ht="18.95" customHeight="1" x14ac:dyDescent="0.2">
      <c r="A42" s="111" t="str">
        <f>PRESUPUESTO!A42</f>
        <v>RUBEN HIRAM CASTELLANOS LARA</v>
      </c>
      <c r="B42" s="9">
        <f>PRESUPUESTO!C42</f>
        <v>5763.7</v>
      </c>
      <c r="C42" s="9">
        <f>PRESUPUESTO!D42</f>
        <v>621</v>
      </c>
      <c r="D42" s="142"/>
      <c r="E42" s="142"/>
      <c r="F42" s="9">
        <f t="shared" ref="F42" si="42">ROUND((B42/30)*(D42+E42),2)</f>
        <v>0</v>
      </c>
      <c r="G42" s="9">
        <f t="shared" ref="G42" si="43">ROUND((C42/30)*(D42+E42),2)</f>
        <v>0</v>
      </c>
      <c r="H42" s="142"/>
      <c r="I42" s="9">
        <f t="shared" ref="I42" si="44">ROUND((B42/30)*H42,2)</f>
        <v>0</v>
      </c>
      <c r="J42" s="9">
        <f t="shared" ref="J42" si="45">ROUND((C42/30)*H42,2)</f>
        <v>0</v>
      </c>
    </row>
    <row r="43" spans="1:10" ht="18.95" customHeight="1" x14ac:dyDescent="0.2">
      <c r="A43" s="111" t="str">
        <f>PRESUPUESTO!A43</f>
        <v>MIGUEL ANGEL MACIEL GUZMAN</v>
      </c>
      <c r="B43" s="9">
        <f>PRESUPUESTO!C43</f>
        <v>21870.85</v>
      </c>
      <c r="C43" s="9">
        <f>PRESUPUESTO!D43</f>
        <v>621</v>
      </c>
      <c r="D43" s="142"/>
      <c r="E43" s="142"/>
      <c r="F43" s="9">
        <f t="shared" si="0"/>
        <v>0</v>
      </c>
      <c r="G43" s="9">
        <f t="shared" si="1"/>
        <v>0</v>
      </c>
      <c r="H43" s="142"/>
      <c r="I43" s="9">
        <f t="shared" si="20"/>
        <v>0</v>
      </c>
      <c r="J43" s="9">
        <f t="shared" si="21"/>
        <v>0</v>
      </c>
    </row>
    <row r="44" spans="1:10" ht="18.95" customHeight="1" x14ac:dyDescent="0.2">
      <c r="A44" s="111" t="str">
        <f>PRESUPUESTO!A44</f>
        <v>NORMA LETICIA BALTAZAR SANTOS</v>
      </c>
      <c r="B44" s="9">
        <f>PRESUPUESTO!C44</f>
        <v>4727.8</v>
      </c>
      <c r="C44" s="9">
        <f>PRESUPUESTO!D44</f>
        <v>621</v>
      </c>
      <c r="D44" s="142"/>
      <c r="E44" s="142"/>
      <c r="F44" s="9">
        <f t="shared" ref="F44" si="46">ROUND((B44/30)*(D44+E44),2)</f>
        <v>0</v>
      </c>
      <c r="G44" s="9">
        <f t="shared" ref="G44" si="47">ROUND((C44/30)*(D44+E44),2)</f>
        <v>0</v>
      </c>
      <c r="H44" s="142"/>
      <c r="I44" s="9">
        <f t="shared" ref="I44" si="48">ROUND((B44/30)*H44,2)</f>
        <v>0</v>
      </c>
      <c r="J44" s="9">
        <f t="shared" ref="J44" si="49">ROUND((C44/30)*H44,2)</f>
        <v>0</v>
      </c>
    </row>
    <row r="45" spans="1:10" ht="18.95" customHeight="1" x14ac:dyDescent="0.2">
      <c r="A45" s="111" t="str">
        <f>PRESUPUESTO!A45</f>
        <v>NAYELI CASTEÑEDA CUEVAS</v>
      </c>
      <c r="B45" s="9">
        <f>PRESUPUESTO!C45</f>
        <v>4727.8</v>
      </c>
      <c r="C45" s="9">
        <f>PRESUPUESTO!D45</f>
        <v>621</v>
      </c>
      <c r="D45" s="142"/>
      <c r="E45" s="142"/>
      <c r="F45" s="9">
        <f t="shared" ref="F45" si="50">ROUND((B45/30)*(D45+E45),2)</f>
        <v>0</v>
      </c>
      <c r="G45" s="9">
        <f t="shared" ref="G45" si="51">ROUND((C45/30)*(D45+E45),2)</f>
        <v>0</v>
      </c>
      <c r="H45" s="142"/>
      <c r="I45" s="9">
        <f t="shared" ref="I45" si="52">ROUND((B45/30)*H45,2)</f>
        <v>0</v>
      </c>
      <c r="J45" s="9">
        <f t="shared" ref="J45" si="53">ROUND((C45/30)*H45,2)</f>
        <v>0</v>
      </c>
    </row>
    <row r="46" spans="1:10" ht="18.95" customHeight="1" x14ac:dyDescent="0.2">
      <c r="A46" s="111" t="str">
        <f>PRESUPUESTO!A46</f>
        <v>LAURA REBECA PIZANO ORTEGA</v>
      </c>
      <c r="B46" s="9">
        <f>PRESUPUESTO!C46</f>
        <v>4727.8</v>
      </c>
      <c r="C46" s="9">
        <f>PRESUPUESTO!D46</f>
        <v>621</v>
      </c>
      <c r="D46" s="142"/>
      <c r="E46" s="142"/>
      <c r="F46" s="9">
        <f t="shared" ref="F46" si="54">ROUND((B46/30)*(D46+E46),2)</f>
        <v>0</v>
      </c>
      <c r="G46" s="9">
        <f t="shared" ref="G46" si="55">ROUND((C46/30)*(D46+E46),2)</f>
        <v>0</v>
      </c>
      <c r="H46" s="142"/>
      <c r="I46" s="9">
        <f t="shared" ref="I46" si="56">ROUND((B46/30)*H46,2)</f>
        <v>0</v>
      </c>
      <c r="J46" s="9">
        <f t="shared" ref="J46" si="57">ROUND((C46/30)*H46,2)</f>
        <v>0</v>
      </c>
    </row>
    <row r="47" spans="1:10" ht="18.95" customHeight="1" x14ac:dyDescent="0.2">
      <c r="A47" s="111" t="str">
        <f>PRESUPUESTO!A47</f>
        <v>ROSA ANGELICA MOJICA CONTRERAS</v>
      </c>
      <c r="B47" s="9">
        <f>PRESUPUESTO!C47</f>
        <v>4504.8999999999996</v>
      </c>
      <c r="C47" s="9">
        <f>PRESUPUESTO!D47</f>
        <v>621</v>
      </c>
      <c r="D47" s="142"/>
      <c r="E47" s="142"/>
      <c r="F47" s="9">
        <f t="shared" ref="F47" si="58">ROUND((B47/30)*(D47+E47),2)</f>
        <v>0</v>
      </c>
      <c r="G47" s="9">
        <f t="shared" ref="G47" si="59">ROUND((C47/30)*(D47+E47),2)</f>
        <v>0</v>
      </c>
      <c r="H47" s="142"/>
      <c r="I47" s="9">
        <f t="shared" ref="I47" si="60">ROUND((B47/30)*H47,2)</f>
        <v>0</v>
      </c>
      <c r="J47" s="9">
        <f t="shared" ref="J47" si="61">ROUND((C47/30)*H47,2)</f>
        <v>0</v>
      </c>
    </row>
    <row r="48" spans="1:10" ht="18.95" customHeight="1" x14ac:dyDescent="0.2">
      <c r="A48" s="111" t="str">
        <f>PRESUPUESTO!A48</f>
        <v>JOSE ANDRADE GARCIA</v>
      </c>
      <c r="B48" s="9">
        <f>PRESUPUESTO!C48</f>
        <v>21870.85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20"/>
        <v>0</v>
      </c>
      <c r="J48" s="9">
        <f t="shared" si="21"/>
        <v>0</v>
      </c>
    </row>
    <row r="49" spans="1:10" ht="18.95" customHeight="1" x14ac:dyDescent="0.2">
      <c r="A49" s="111" t="str">
        <f>PRESUPUESTO!A49</f>
        <v>GUILLERMINA GOMEZ MARTINEZ</v>
      </c>
      <c r="B49" s="9">
        <f>PRESUPUESTO!C49</f>
        <v>4966.3999999999996</v>
      </c>
      <c r="C49" s="9">
        <f>PRESUPUESTO!D49</f>
        <v>621</v>
      </c>
      <c r="D49" s="142"/>
      <c r="E49" s="142"/>
      <c r="F49" s="9">
        <f t="shared" si="0"/>
        <v>0</v>
      </c>
      <c r="G49" s="9">
        <f t="shared" si="1"/>
        <v>0</v>
      </c>
      <c r="H49" s="142"/>
      <c r="I49" s="9">
        <f t="shared" si="20"/>
        <v>0</v>
      </c>
      <c r="J49" s="9">
        <f t="shared" si="21"/>
        <v>0</v>
      </c>
    </row>
    <row r="50" spans="1:10" ht="18.95" customHeight="1" x14ac:dyDescent="0.2">
      <c r="A50" s="111" t="str">
        <f>PRESUPUESTO!A50</f>
        <v>EMMANUEL VEGA NEGRETE</v>
      </c>
      <c r="B50" s="9">
        <f>PRESUPUESTO!C50</f>
        <v>6676.8</v>
      </c>
      <c r="C50" s="9">
        <f>PRESUPUESTO!D50</f>
        <v>621</v>
      </c>
      <c r="D50" s="142"/>
      <c r="E50" s="142"/>
      <c r="F50" s="9">
        <f t="shared" ref="F50" si="62">ROUND((B50/30)*(D50+E50),2)</f>
        <v>0</v>
      </c>
      <c r="G50" s="9">
        <f t="shared" ref="G50" si="63">ROUND((C50/30)*(D50+E50),2)</f>
        <v>0</v>
      </c>
      <c r="H50" s="142"/>
      <c r="I50" s="9">
        <f t="shared" ref="I50" si="64">ROUND((B50/30)*H50,2)</f>
        <v>0</v>
      </c>
      <c r="J50" s="9">
        <f t="shared" ref="J50" si="65">ROUND((C50/30)*H50,2)</f>
        <v>0</v>
      </c>
    </row>
    <row r="51" spans="1:10" ht="18.95" customHeight="1" x14ac:dyDescent="0.2">
      <c r="A51" s="111" t="str">
        <f>PRESUPUESTO!A51</f>
        <v>LUCIEL ESMERALDA MEDINA MENDEZ</v>
      </c>
      <c r="B51" s="9">
        <f>PRESUPUESTO!C51</f>
        <v>4504.8999999999996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20"/>
        <v>0</v>
      </c>
      <c r="J51" s="9">
        <f t="shared" si="21"/>
        <v>0</v>
      </c>
    </row>
    <row r="52" spans="1:10" ht="18.95" customHeight="1" x14ac:dyDescent="0.2">
      <c r="A52" s="111" t="str">
        <f>PRESUPUESTO!A52</f>
        <v>CARLOS ADOLFO HINOJOSA GOMEZ</v>
      </c>
      <c r="B52" s="9">
        <f>PRESUPUESTO!C52</f>
        <v>21870.85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20"/>
        <v>0</v>
      </c>
      <c r="J52" s="9">
        <f t="shared" si="21"/>
        <v>0</v>
      </c>
    </row>
    <row r="53" spans="1:10" ht="18.95" customHeight="1" x14ac:dyDescent="0.2">
      <c r="A53" s="111">
        <f>PRESUPUESTO!A53</f>
        <v>0</v>
      </c>
      <c r="B53" s="9">
        <f>PRESUPUESTO!C53</f>
        <v>0</v>
      </c>
      <c r="C53" s="9"/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20"/>
        <v>0</v>
      </c>
      <c r="J53" s="9">
        <f t="shared" si="21"/>
        <v>0</v>
      </c>
    </row>
    <row r="54" spans="1:10" ht="18.95" customHeight="1" x14ac:dyDescent="0.2">
      <c r="A54" s="111"/>
      <c r="B54" s="9"/>
      <c r="C54" s="9"/>
      <c r="D54" s="9"/>
      <c r="E54" s="139"/>
      <c r="F54" s="9">
        <f t="shared" si="0"/>
        <v>0</v>
      </c>
      <c r="G54" s="9"/>
      <c r="H54" s="139"/>
      <c r="I54" s="9"/>
      <c r="J54" s="9"/>
    </row>
    <row r="55" spans="1:10" ht="18.95" customHeight="1" x14ac:dyDescent="0.2">
      <c r="A55" s="103" t="s">
        <v>35</v>
      </c>
      <c r="B55" s="104">
        <f t="shared" ref="B55:G55" si="66">SUM(B11:B54)</f>
        <v>403551.09999999992</v>
      </c>
      <c r="C55" s="104">
        <f t="shared" si="66"/>
        <v>26082</v>
      </c>
      <c r="D55" s="146">
        <f t="shared" si="66"/>
        <v>0</v>
      </c>
      <c r="E55" s="146">
        <f t="shared" si="66"/>
        <v>0</v>
      </c>
      <c r="F55" s="104">
        <f t="shared" si="66"/>
        <v>0</v>
      </c>
      <c r="G55" s="104">
        <f t="shared" si="66"/>
        <v>0</v>
      </c>
      <c r="H55" s="104"/>
      <c r="I55" s="104">
        <f>SUM(I11:I54)</f>
        <v>0</v>
      </c>
      <c r="J55" s="104">
        <f>SUM(J11:J54)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6"/>
  <sheetViews>
    <sheetView showGridLines="0" showZeros="0" zoomScale="75" zoomScaleNormal="75" workbookViewId="0">
      <pane xSplit="2" ySplit="10" topLeftCell="M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6" t="s">
        <v>4</v>
      </c>
      <c r="C7" s="470"/>
      <c r="D7" s="466" t="s">
        <v>12</v>
      </c>
      <c r="E7" s="467"/>
      <c r="F7" s="467"/>
      <c r="G7" s="470"/>
      <c r="H7" s="474" t="s">
        <v>34</v>
      </c>
      <c r="I7" s="474"/>
      <c r="J7" s="474"/>
      <c r="K7" s="474" t="s">
        <v>36</v>
      </c>
      <c r="L7" s="474"/>
      <c r="M7" s="474"/>
      <c r="N7" s="474" t="s">
        <v>37</v>
      </c>
      <c r="O7" s="474"/>
      <c r="P7" s="474"/>
      <c r="Q7" s="474" t="s">
        <v>144</v>
      </c>
      <c r="R7" s="474"/>
      <c r="S7" s="474"/>
      <c r="T7" s="474" t="s">
        <v>244</v>
      </c>
      <c r="U7" s="474"/>
      <c r="V7" s="474"/>
      <c r="W7" s="36" t="s">
        <v>263</v>
      </c>
      <c r="X7" s="36" t="s">
        <v>263</v>
      </c>
      <c r="Y7" s="36" t="s">
        <v>313</v>
      </c>
      <c r="Z7" s="36" t="s">
        <v>248</v>
      </c>
      <c r="AA7" s="471" t="s">
        <v>306</v>
      </c>
      <c r="AB7" s="471" t="s">
        <v>294</v>
      </c>
      <c r="AC7" s="471" t="s">
        <v>470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405</v>
      </c>
      <c r="Y8" s="33" t="s">
        <v>322</v>
      </c>
      <c r="Z8" s="33" t="s">
        <v>247</v>
      </c>
      <c r="AA8" s="472"/>
      <c r="AB8" s="472"/>
      <c r="AC8" s="472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73"/>
      <c r="AB9" s="473"/>
      <c r="AC9" s="473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>SUM(E11*100%)</f>
        <v>310.5</v>
      </c>
      <c r="G11" s="35"/>
      <c r="H11" s="9"/>
      <c r="I11" s="9">
        <f t="shared" ref="I11:I53" si="0">SUM(H11-J11)</f>
        <v>0</v>
      </c>
      <c r="J11" s="34">
        <f t="shared" ref="J11:J53" si="1">SUM(H11*0%)</f>
        <v>0</v>
      </c>
      <c r="K11" s="9"/>
      <c r="L11" s="9">
        <f>SUM(K11-M11)</f>
        <v>0</v>
      </c>
      <c r="M11" s="9">
        <f>IF(K11&gt;(61.38*30),61.38*30,K11)</f>
        <v>0</v>
      </c>
      <c r="N11" s="9">
        <v>18600.400000000001</v>
      </c>
      <c r="O11" s="9">
        <f>SUM(N11-P11)</f>
        <v>18122.120000000003</v>
      </c>
      <c r="P11" s="34">
        <v>478.28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>SUM(C11+F11+I11+L11+O11+R11+U11+Z11+W11+AA11+AB11+AC11+AD11+AE11+Y11+X11)</f>
        <v>43291.12</v>
      </c>
      <c r="AG11" s="102">
        <f>SUM(G11+J11+M11+P11+S11+V11)</f>
        <v>478.28</v>
      </c>
      <c r="AH11" s="102">
        <f>SUM(AF11:AG11)</f>
        <v>43769.4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>SUM(E12*100%)</f>
        <v>310.5</v>
      </c>
      <c r="G12" s="35"/>
      <c r="H12" s="9"/>
      <c r="I12" s="9">
        <f t="shared" si="0"/>
        <v>0</v>
      </c>
      <c r="J12" s="34">
        <f t="shared" si="1"/>
        <v>0</v>
      </c>
      <c r="K12" s="9"/>
      <c r="L12" s="9">
        <f t="shared" ref="L12:L54" si="2">SUM(K12-M12)</f>
        <v>0</v>
      </c>
      <c r="M12" s="9">
        <f t="shared" ref="M12:M51" si="3">IF(K12&gt;(61.38*30),61.38*30,K12)</f>
        <v>0</v>
      </c>
      <c r="N12" s="9">
        <v>2541.8000000000002</v>
      </c>
      <c r="O12" s="9">
        <f t="shared" ref="O12:O53" si="4">SUM(N12-P12)</f>
        <v>2063.5200000000004</v>
      </c>
      <c r="P12" s="34">
        <v>478.28</v>
      </c>
      <c r="Q12" s="34"/>
      <c r="R12" s="34">
        <f t="shared" ref="R12:R55" si="5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5" si="6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ref="AF12:AF51" si="7">SUM(C12+F12+I12+L12+O12+R12+U12+Z12+W12+AA12+AB12+AC12+AD12+AE12+Y12+X12)</f>
        <v>5551.27</v>
      </c>
      <c r="AG12" s="102">
        <f>SUM(G12+J12+M12+P12+S12+V12)</f>
        <v>478.28</v>
      </c>
      <c r="AH12" s="102">
        <f>SUM(AF12:AG12)</f>
        <v>6029.55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ref="F13:F28" si="8">SUM(E13*100%)</f>
        <v>310.5</v>
      </c>
      <c r="G13" s="35"/>
      <c r="H13" s="9"/>
      <c r="I13" s="9">
        <f t="shared" si="0"/>
        <v>0</v>
      </c>
      <c r="J13" s="34">
        <f t="shared" si="1"/>
        <v>0</v>
      </c>
      <c r="K13" s="9"/>
      <c r="L13" s="9">
        <f t="shared" si="2"/>
        <v>0</v>
      </c>
      <c r="M13" s="9">
        <f t="shared" si="3"/>
        <v>0</v>
      </c>
      <c r="N13" s="9">
        <v>10121.98</v>
      </c>
      <c r="O13" s="9">
        <f t="shared" si="4"/>
        <v>9643.6999999999989</v>
      </c>
      <c r="P13" s="34">
        <v>478.28</v>
      </c>
      <c r="Q13" s="34"/>
      <c r="R13" s="34">
        <f t="shared" si="5"/>
        <v>0</v>
      </c>
      <c r="S13" s="34">
        <f t="shared" ref="S13:S36" si="9">SUM(Q13-R13)</f>
        <v>0</v>
      </c>
      <c r="T13" s="34"/>
      <c r="U13" s="34">
        <f t="shared" ref="U13:U43" si="10">SUM(T13*100%)</f>
        <v>0</v>
      </c>
      <c r="V13" s="34">
        <f t="shared" si="6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7"/>
        <v>23327.866074999998</v>
      </c>
      <c r="AG13" s="102">
        <f t="shared" ref="AG13:AG51" si="11">SUM(G13+J13+M13+P13+S13+V13)</f>
        <v>478.28</v>
      </c>
      <c r="AH13" s="102">
        <f t="shared" ref="AH13:AH53" si="12">SUM(AF13:AG13)</f>
        <v>23806.146074999997</v>
      </c>
    </row>
    <row r="14" spans="1:36" ht="18.95" customHeight="1" x14ac:dyDescent="0.2">
      <c r="A14" s="111" t="str">
        <f>INCIDENCIAS!A14</f>
        <v>CELIS CRISOSTOMO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ref="F14" si="13">SUM(E14*100%)</f>
        <v>310.5</v>
      </c>
      <c r="G14" s="35"/>
      <c r="H14" s="9"/>
      <c r="I14" s="9">
        <f t="shared" ref="I14" si="14">SUM(H14-J14)</f>
        <v>0</v>
      </c>
      <c r="J14" s="34">
        <f t="shared" ref="J14" si="15">SUM(H14*0%)</f>
        <v>0</v>
      </c>
      <c r="K14" s="9"/>
      <c r="L14" s="9">
        <f t="shared" ref="L14" si="16">SUM(K14-M14)</f>
        <v>0</v>
      </c>
      <c r="M14" s="9">
        <f t="shared" ref="M14" si="17">IF(K14&gt;(61.38*30),61.38*30,K14)</f>
        <v>0</v>
      </c>
      <c r="N14" s="9">
        <v>3099.84</v>
      </c>
      <c r="O14" s="9">
        <f t="shared" ref="O14" si="18">SUM(N14-P14)</f>
        <v>2621.5600000000004</v>
      </c>
      <c r="P14" s="34">
        <v>478.28</v>
      </c>
      <c r="Q14" s="34"/>
      <c r="R14" s="34">
        <f t="shared" ref="R14:R28" si="19">SUM(Q14*100%)</f>
        <v>0</v>
      </c>
      <c r="S14" s="34">
        <f t="shared" ref="S14" si="20">SUM(Q14-R14)</f>
        <v>0</v>
      </c>
      <c r="T14" s="34"/>
      <c r="U14" s="34">
        <f t="shared" ref="U14" si="21">SUM(T14*100%)</f>
        <v>0</v>
      </c>
      <c r="V14" s="34">
        <f t="shared" ref="V14" si="22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ref="AF14" si="23">SUM(C14+F14+I14+L14+O14+R14+U14+Z14+W14+AA14+AB14+AC14+AD14+AE14+Y14+X14)</f>
        <v>6880.4812000000002</v>
      </c>
      <c r="AG14" s="102">
        <f t="shared" ref="AG14" si="24">SUM(G14+J14+M14+P14+S14+V14)</f>
        <v>478.28</v>
      </c>
      <c r="AH14" s="102">
        <f t="shared" ref="AH14" si="25">SUM(AF14:AG14)</f>
        <v>7358.7611999999999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ref="F15" si="26">SUM(E15*100%)</f>
        <v>310.5</v>
      </c>
      <c r="G15" s="35"/>
      <c r="H15" s="9"/>
      <c r="I15" s="9">
        <f t="shared" ref="I15" si="27">SUM(H15-J15)</f>
        <v>0</v>
      </c>
      <c r="J15" s="34">
        <f t="shared" ref="J15" si="28">SUM(H15*0%)</f>
        <v>0</v>
      </c>
      <c r="K15" s="9"/>
      <c r="L15" s="9">
        <f t="shared" ref="L15" si="29">SUM(K15-M15)</f>
        <v>0</v>
      </c>
      <c r="M15" s="9">
        <f t="shared" ref="M15" si="30">IF(K15&gt;(61.38*30),61.38*30,K15)</f>
        <v>0</v>
      </c>
      <c r="N15" s="9">
        <v>1986.56</v>
      </c>
      <c r="O15" s="9">
        <f t="shared" ref="O15" si="31">SUM(N15-P15)</f>
        <v>1508.28</v>
      </c>
      <c r="P15" s="34">
        <v>478.28</v>
      </c>
      <c r="Q15" s="34"/>
      <c r="R15" s="34">
        <f t="shared" si="19"/>
        <v>0</v>
      </c>
      <c r="S15" s="34">
        <f t="shared" ref="S15:S31" si="32">SUM(Q15-R15)</f>
        <v>0</v>
      </c>
      <c r="T15" s="34"/>
      <c r="U15" s="34">
        <f t="shared" ref="U15" si="33">SUM(T15*100%)</f>
        <v>0</v>
      </c>
      <c r="V15" s="34">
        <f t="shared" ref="V15" si="34">SUM(T15-U15)</f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ref="AF15" si="35">SUM(C15+F15+I15+L15+O15+R15+U15+Z15+W15+AA15+AB15+AC15+AD15+AE15+Y15+X15)</f>
        <v>4301.9799999999996</v>
      </c>
      <c r="AG15" s="102">
        <f t="shared" ref="AG15" si="36">SUM(G15+J15+M15+P15+S15+V15)</f>
        <v>478.28</v>
      </c>
      <c r="AH15" s="102">
        <f t="shared" ref="AH15" si="37">SUM(AF15:AG15)</f>
        <v>4780.2599999999993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ref="F16" si="38">SUM(E16*100%)</f>
        <v>310.5</v>
      </c>
      <c r="G16" s="35"/>
      <c r="H16" s="9"/>
      <c r="I16" s="9">
        <f t="shared" ref="I16" si="39">SUM(H16-J16)</f>
        <v>0</v>
      </c>
      <c r="J16" s="34">
        <f t="shared" ref="J16" si="40">SUM(H16*0%)</f>
        <v>0</v>
      </c>
      <c r="K16" s="9"/>
      <c r="L16" s="9">
        <f t="shared" ref="L16" si="41">SUM(K16-M16)</f>
        <v>0</v>
      </c>
      <c r="M16" s="9">
        <f t="shared" ref="M16" si="42">IF(K16&gt;(61.38*30),61.38*30,K16)</f>
        <v>0</v>
      </c>
      <c r="N16" s="9">
        <v>2305.48</v>
      </c>
      <c r="O16" s="9">
        <f t="shared" ref="O16" si="43">SUM(N16-P16)</f>
        <v>1827.2</v>
      </c>
      <c r="P16" s="34">
        <v>478.28</v>
      </c>
      <c r="Q16" s="34"/>
      <c r="R16" s="34">
        <f t="shared" si="19"/>
        <v>0</v>
      </c>
      <c r="S16" s="34">
        <f t="shared" si="32"/>
        <v>0</v>
      </c>
      <c r="T16" s="34"/>
      <c r="U16" s="34">
        <f t="shared" ref="U16" si="44">SUM(T16*100%)</f>
        <v>0</v>
      </c>
      <c r="V16" s="34">
        <f t="shared" ref="V16" si="45">SUM(T16-U16)</f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ref="AF16" si="46">SUM(C16+F16+I16+L16+O16+R16+U16+Z16+W16+AA16+AB16+AC16+AD16+AE16+Y16+X16)</f>
        <v>5019.55</v>
      </c>
      <c r="AG16" s="102">
        <f t="shared" ref="AG16" si="47">SUM(G16+J16+M16+P16+S16+V16)</f>
        <v>478.28</v>
      </c>
      <c r="AH16" s="102">
        <f t="shared" ref="AH16" si="48">SUM(AF16:AG16)</f>
        <v>5497.83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ref="F17" si="49">SUM(E17*100%)</f>
        <v>310.5</v>
      </c>
      <c r="G17" s="35"/>
      <c r="H17" s="9"/>
      <c r="I17" s="9">
        <f t="shared" ref="I17" si="50">SUM(H17-J17)</f>
        <v>0</v>
      </c>
      <c r="J17" s="34">
        <f t="shared" ref="J17" si="51">SUM(H17*0%)</f>
        <v>0</v>
      </c>
      <c r="K17" s="9"/>
      <c r="L17" s="9">
        <f t="shared" ref="L17" si="52">SUM(K17-M17)</f>
        <v>0</v>
      </c>
      <c r="M17" s="9">
        <f t="shared" ref="M17" si="53">IF(K17&gt;(61.38*30),61.38*30,K17)</f>
        <v>0</v>
      </c>
      <c r="N17" s="9">
        <v>6202.24</v>
      </c>
      <c r="O17" s="9">
        <f t="shared" ref="O17" si="54">SUM(N17-P17)</f>
        <v>5723.96</v>
      </c>
      <c r="P17" s="34">
        <v>478.28</v>
      </c>
      <c r="Q17" s="34"/>
      <c r="R17" s="34">
        <f t="shared" si="19"/>
        <v>0</v>
      </c>
      <c r="S17" s="34">
        <f t="shared" si="32"/>
        <v>0</v>
      </c>
      <c r="T17" s="34"/>
      <c r="U17" s="34">
        <f t="shared" ref="U17" si="55">SUM(T17*100%)</f>
        <v>0</v>
      </c>
      <c r="V17" s="34">
        <f t="shared" ref="V17" si="56">SUM(T17-U17)</f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ref="AF17" si="57">SUM(C17+F17+I17+L17+O17+R17+U17+Z17+W17+AA17+AB17+AC17+AD17+AE17+Y17+X17)</f>
        <v>14229.169600000001</v>
      </c>
      <c r="AG17" s="102">
        <f t="shared" ref="AG17" si="58">SUM(G17+J17+M17+P17+S17+V17)</f>
        <v>478.28</v>
      </c>
      <c r="AH17" s="102">
        <f t="shared" ref="AH17" si="59">SUM(AF17:AG17)</f>
        <v>14707.449600000002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ref="F18" si="60">SUM(E18*100%)</f>
        <v>310.5</v>
      </c>
      <c r="G18" s="35"/>
      <c r="H18" s="9"/>
      <c r="I18" s="9">
        <f t="shared" ref="I18" si="61">SUM(H18-J18)</f>
        <v>0</v>
      </c>
      <c r="J18" s="34">
        <f t="shared" ref="J18" si="62">SUM(H18*0%)</f>
        <v>0</v>
      </c>
      <c r="K18" s="9"/>
      <c r="L18" s="9">
        <f t="shared" si="2"/>
        <v>0</v>
      </c>
      <c r="M18" s="9">
        <f t="shared" ref="M18" si="63">IF(K18&gt;(61.38*30),61.38*30,K18)</f>
        <v>0</v>
      </c>
      <c r="N18" s="9">
        <v>6202.24</v>
      </c>
      <c r="O18" s="9">
        <f t="shared" ref="O18" si="64">SUM(N18-P18)</f>
        <v>5723.96</v>
      </c>
      <c r="P18" s="34">
        <v>478.28</v>
      </c>
      <c r="Q18" s="34"/>
      <c r="R18" s="34">
        <f t="shared" si="19"/>
        <v>0</v>
      </c>
      <c r="S18" s="34">
        <f t="shared" si="32"/>
        <v>0</v>
      </c>
      <c r="T18" s="34"/>
      <c r="U18" s="34">
        <f t="shared" ref="U18" si="65">SUM(T18*100%)</f>
        <v>0</v>
      </c>
      <c r="V18" s="34">
        <f t="shared" ref="V18" si="66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67">SUM(C18+F18+I18+L18+O18+R18+U18+Z18+W18+AA18+AB18+AC18+AD18+AE18+Y18+X18)</f>
        <v>13787.26</v>
      </c>
      <c r="AG18" s="102">
        <f t="shared" ref="AG18" si="68">SUM(G18+J18+M18+P18+S18+V18)</f>
        <v>478.28</v>
      </c>
      <c r="AH18" s="102">
        <f t="shared" ref="AH18" si="69">SUM(AF18:AG18)</f>
        <v>14265.54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70">SUM(E19*100%)</f>
        <v>310.5</v>
      </c>
      <c r="G19" s="35"/>
      <c r="H19" s="9"/>
      <c r="I19" s="9">
        <f t="shared" ref="I19" si="71">SUM(H19-J19)</f>
        <v>0</v>
      </c>
      <c r="J19" s="34">
        <f t="shared" ref="J19" si="72">SUM(H19*0%)</f>
        <v>0</v>
      </c>
      <c r="K19" s="9"/>
      <c r="L19" s="9">
        <f t="shared" si="2"/>
        <v>0</v>
      </c>
      <c r="M19" s="9">
        <f t="shared" ref="M19" si="73">IF(K19&gt;(61.38*30),61.38*30,K19)</f>
        <v>0</v>
      </c>
      <c r="N19" s="9">
        <v>1801.96</v>
      </c>
      <c r="O19" s="9">
        <f t="shared" ref="O19" si="74">SUM(N19-P19)</f>
        <v>1323.68</v>
      </c>
      <c r="P19" s="34">
        <v>478.28</v>
      </c>
      <c r="Q19" s="34"/>
      <c r="R19" s="34">
        <f t="shared" si="19"/>
        <v>0</v>
      </c>
      <c r="S19" s="34">
        <f t="shared" si="32"/>
        <v>0</v>
      </c>
      <c r="T19" s="34"/>
      <c r="U19" s="34">
        <f t="shared" ref="U19" si="75">SUM(T19*100%)</f>
        <v>0</v>
      </c>
      <c r="V19" s="34">
        <f t="shared" ref="V19" si="76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77">SUM(C19+F19+I19+L19+O19+R19+U19+Z19+W19+AA19+AB19+AC19+AD19+AE19+Y19+X19)</f>
        <v>3886.63</v>
      </c>
      <c r="AG19" s="102">
        <f t="shared" ref="AG19" si="78">SUM(G19+J19+M19+P19+S19+V19)</f>
        <v>478.28</v>
      </c>
      <c r="AH19" s="102">
        <f t="shared" ref="AH19" si="79">SUM(AF19:AG19)</f>
        <v>4364.91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8"/>
        <v>310.5</v>
      </c>
      <c r="G20" s="35"/>
      <c r="H20" s="9"/>
      <c r="I20" s="9">
        <f t="shared" si="0"/>
        <v>0</v>
      </c>
      <c r="J20" s="34">
        <f t="shared" si="1"/>
        <v>0</v>
      </c>
      <c r="K20" s="9"/>
      <c r="L20" s="9">
        <f t="shared" si="2"/>
        <v>0</v>
      </c>
      <c r="M20" s="9">
        <f t="shared" si="3"/>
        <v>0</v>
      </c>
      <c r="N20" s="9">
        <v>2541.8000000000002</v>
      </c>
      <c r="O20" s="9">
        <f t="shared" si="4"/>
        <v>2063.5200000000004</v>
      </c>
      <c r="P20" s="34">
        <v>478.28</v>
      </c>
      <c r="Q20" s="34"/>
      <c r="R20" s="34">
        <f t="shared" si="19"/>
        <v>0</v>
      </c>
      <c r="S20" s="34">
        <f t="shared" si="32"/>
        <v>0</v>
      </c>
      <c r="T20" s="34"/>
      <c r="U20" s="34">
        <f t="shared" si="10"/>
        <v>0</v>
      </c>
      <c r="V20" s="34">
        <f t="shared" si="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7"/>
        <v>5551.27</v>
      </c>
      <c r="AG20" s="102">
        <f t="shared" si="11"/>
        <v>478.28</v>
      </c>
      <c r="AH20" s="102">
        <f t="shared" si="12"/>
        <v>6029.55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ref="F21" si="80">SUM(E21*100%)</f>
        <v>310.5</v>
      </c>
      <c r="G21" s="35"/>
      <c r="H21" s="9"/>
      <c r="I21" s="9">
        <f t="shared" ref="I21" si="81">SUM(H21-J21)</f>
        <v>0</v>
      </c>
      <c r="J21" s="34">
        <f t="shared" ref="J21" si="82">SUM(H21*0%)</f>
        <v>0</v>
      </c>
      <c r="K21" s="9"/>
      <c r="L21" s="9">
        <f t="shared" si="2"/>
        <v>0</v>
      </c>
      <c r="M21" s="9">
        <f t="shared" ref="M21" si="83">IF(K21&gt;(61.38*30),61.38*30,K21)</f>
        <v>0</v>
      </c>
      <c r="N21" s="9">
        <v>1717.4</v>
      </c>
      <c r="O21" s="9">
        <f t="shared" ref="O21" si="84">SUM(N21-P21)</f>
        <v>1239.1200000000001</v>
      </c>
      <c r="P21" s="34">
        <v>478.28</v>
      </c>
      <c r="Q21" s="34"/>
      <c r="R21" s="34">
        <f t="shared" si="19"/>
        <v>0</v>
      </c>
      <c r="S21" s="34">
        <f t="shared" si="32"/>
        <v>0</v>
      </c>
      <c r="T21" s="34"/>
      <c r="U21" s="34">
        <f t="shared" ref="U21" si="85">SUM(T21*100%)</f>
        <v>0</v>
      </c>
      <c r="V21" s="34">
        <f t="shared" ref="V21" si="86"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ref="AF21" si="87">SUM(C21+F21+I21+L21+O21+R21+U21+Z21+W21+AA21+AB21+AC21+AD21+AE21+Y21+X21)</f>
        <v>4071.9465</v>
      </c>
      <c r="AG21" s="102">
        <f t="shared" ref="AG21" si="88">SUM(G21+J21+M21+P21+S21+V21)</f>
        <v>478.28</v>
      </c>
      <c r="AH21" s="102">
        <f t="shared" ref="AH21" si="89">SUM(AF21:AG21)</f>
        <v>4550.2264999999998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8"/>
        <v>310.5</v>
      </c>
      <c r="G22" s="35"/>
      <c r="H22" s="9"/>
      <c r="I22" s="9">
        <f t="shared" si="0"/>
        <v>0</v>
      </c>
      <c r="J22" s="34">
        <f t="shared" si="1"/>
        <v>0</v>
      </c>
      <c r="K22" s="9"/>
      <c r="L22" s="9">
        <f t="shared" si="2"/>
        <v>0</v>
      </c>
      <c r="M22" s="9">
        <f t="shared" si="3"/>
        <v>0</v>
      </c>
      <c r="N22" s="9">
        <v>6202.24</v>
      </c>
      <c r="O22" s="9">
        <f t="shared" si="4"/>
        <v>5723.96</v>
      </c>
      <c r="P22" s="34">
        <v>478.28</v>
      </c>
      <c r="Q22" s="34"/>
      <c r="R22" s="34">
        <f t="shared" si="19"/>
        <v>0</v>
      </c>
      <c r="S22" s="34">
        <f t="shared" si="32"/>
        <v>0</v>
      </c>
      <c r="T22" s="34"/>
      <c r="U22" s="34">
        <f t="shared" si="10"/>
        <v>0</v>
      </c>
      <c r="V22" s="34">
        <f t="shared" si="6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7"/>
        <v>14523.169600000001</v>
      </c>
      <c r="AG22" s="102">
        <f t="shared" si="11"/>
        <v>478.28</v>
      </c>
      <c r="AH22" s="102">
        <f t="shared" si="12"/>
        <v>15001.449600000002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>SUM(E23*100%)</f>
        <v>310.5</v>
      </c>
      <c r="G23" s="35"/>
      <c r="H23" s="9"/>
      <c r="I23" s="9">
        <f t="shared" si="0"/>
        <v>0</v>
      </c>
      <c r="J23" s="34">
        <f t="shared" si="1"/>
        <v>0</v>
      </c>
      <c r="K23" s="9"/>
      <c r="L23" s="9">
        <f t="shared" si="2"/>
        <v>0</v>
      </c>
      <c r="M23" s="9">
        <f t="shared" si="3"/>
        <v>0</v>
      </c>
      <c r="N23" s="9">
        <v>2806.9</v>
      </c>
      <c r="O23" s="9">
        <f t="shared" si="4"/>
        <v>2328.62</v>
      </c>
      <c r="P23" s="34">
        <v>478.28</v>
      </c>
      <c r="Q23" s="34"/>
      <c r="R23" s="34">
        <f t="shared" si="19"/>
        <v>0</v>
      </c>
      <c r="S23" s="34">
        <f t="shared" si="32"/>
        <v>0</v>
      </c>
      <c r="T23" s="34"/>
      <c r="U23" s="34">
        <f>SUM(T23*100%)</f>
        <v>0</v>
      </c>
      <c r="V23" s="34">
        <f t="shared" si="6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7"/>
        <v>6414.4004999999997</v>
      </c>
      <c r="AG23" s="102">
        <f t="shared" si="11"/>
        <v>478.28</v>
      </c>
      <c r="AH23" s="102">
        <f t="shared" si="12"/>
        <v>6892.6804999999995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8"/>
        <v>310.5</v>
      </c>
      <c r="G24" s="35"/>
      <c r="H24" s="9"/>
      <c r="I24" s="9">
        <f t="shared" si="0"/>
        <v>0</v>
      </c>
      <c r="J24" s="34">
        <f t="shared" si="1"/>
        <v>0</v>
      </c>
      <c r="K24" s="9"/>
      <c r="L24" s="9">
        <f t="shared" si="2"/>
        <v>0</v>
      </c>
      <c r="M24" s="9">
        <f t="shared" si="3"/>
        <v>0</v>
      </c>
      <c r="N24" s="9">
        <v>2541.8000000000002</v>
      </c>
      <c r="O24" s="9">
        <f t="shared" si="4"/>
        <v>2063.5200000000004</v>
      </c>
      <c r="P24" s="34">
        <v>478.28</v>
      </c>
      <c r="Q24" s="34"/>
      <c r="R24" s="34">
        <f t="shared" si="19"/>
        <v>0</v>
      </c>
      <c r="S24" s="34">
        <f t="shared" si="32"/>
        <v>0</v>
      </c>
      <c r="T24" s="34"/>
      <c r="U24" s="34">
        <f t="shared" si="10"/>
        <v>0</v>
      </c>
      <c r="V24" s="34">
        <f t="shared" si="6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C24*7.6%</f>
        <v>241.471</v>
      </c>
      <c r="AA24" s="34"/>
      <c r="AB24" s="34"/>
      <c r="AC24" s="34"/>
      <c r="AD24" s="34"/>
      <c r="AE24" s="34"/>
      <c r="AF24" s="9">
        <f t="shared" si="7"/>
        <v>6086.741</v>
      </c>
      <c r="AG24" s="102">
        <f t="shared" si="11"/>
        <v>478.28</v>
      </c>
      <c r="AH24" s="102">
        <f t="shared" si="12"/>
        <v>6565.0209999999997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8"/>
        <v>310.5</v>
      </c>
      <c r="G25" s="35"/>
      <c r="H25" s="9"/>
      <c r="I25" s="9">
        <f t="shared" si="0"/>
        <v>0</v>
      </c>
      <c r="J25" s="34">
        <f t="shared" si="1"/>
        <v>0</v>
      </c>
      <c r="K25" s="9"/>
      <c r="L25" s="9">
        <f t="shared" si="2"/>
        <v>0</v>
      </c>
      <c r="M25" s="9">
        <f t="shared" si="3"/>
        <v>0</v>
      </c>
      <c r="N25" s="9">
        <v>6202.24</v>
      </c>
      <c r="O25" s="9">
        <f t="shared" si="4"/>
        <v>5723.96</v>
      </c>
      <c r="P25" s="34">
        <v>478.28</v>
      </c>
      <c r="Q25" s="34"/>
      <c r="R25" s="34">
        <f t="shared" si="19"/>
        <v>0</v>
      </c>
      <c r="S25" s="34">
        <f t="shared" si="32"/>
        <v>0</v>
      </c>
      <c r="T25" s="34"/>
      <c r="U25" s="34">
        <f t="shared" si="10"/>
        <v>0</v>
      </c>
      <c r="V25" s="34">
        <f t="shared" si="6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7"/>
        <v>14228.563200000001</v>
      </c>
      <c r="AG25" s="102">
        <f t="shared" si="11"/>
        <v>478.28</v>
      </c>
      <c r="AH25" s="102">
        <f t="shared" si="12"/>
        <v>14706.843200000001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>SUM(E26*100%)</f>
        <v>310.5</v>
      </c>
      <c r="G26" s="35"/>
      <c r="H26" s="9"/>
      <c r="I26" s="9">
        <f>SUM(H26-J26)</f>
        <v>0</v>
      </c>
      <c r="J26" s="34">
        <f>SUM(H26*0%)</f>
        <v>0</v>
      </c>
      <c r="K26" s="9"/>
      <c r="L26" s="9">
        <f t="shared" si="2"/>
        <v>0</v>
      </c>
      <c r="M26" s="9">
        <f t="shared" si="3"/>
        <v>0</v>
      </c>
      <c r="N26" s="9">
        <v>1801.96</v>
      </c>
      <c r="O26" s="9">
        <f>SUM(N26-P26)</f>
        <v>1323.68</v>
      </c>
      <c r="P26" s="34">
        <v>478.28</v>
      </c>
      <c r="Q26" s="34"/>
      <c r="R26" s="34">
        <f t="shared" si="19"/>
        <v>0</v>
      </c>
      <c r="S26" s="34">
        <f t="shared" si="32"/>
        <v>0</v>
      </c>
      <c r="T26" s="34"/>
      <c r="U26" s="34">
        <f t="shared" si="10"/>
        <v>0</v>
      </c>
      <c r="V26" s="34">
        <f t="shared" si="6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>SUM(C26+F26+I26+L26+O26+R26+U26+Z26+W26+AA26+AB26+AC26+AD26+AE26+Y26+X26)</f>
        <v>3886.63</v>
      </c>
      <c r="AG26" s="102">
        <f>SUM(G26+J26+M26+P26+S26+V26)</f>
        <v>478.28</v>
      </c>
      <c r="AH26" s="102">
        <f>SUM(AF26:AG26)</f>
        <v>4364.91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>SUM(E27*100%)</f>
        <v>310.5</v>
      </c>
      <c r="G27" s="35"/>
      <c r="H27" s="9"/>
      <c r="I27" s="9">
        <f t="shared" si="0"/>
        <v>0</v>
      </c>
      <c r="J27" s="34">
        <f t="shared" si="1"/>
        <v>0</v>
      </c>
      <c r="K27" s="9"/>
      <c r="L27" s="9">
        <f t="shared" si="2"/>
        <v>0</v>
      </c>
      <c r="M27" s="9">
        <f t="shared" si="3"/>
        <v>0</v>
      </c>
      <c r="N27" s="9">
        <v>2305.48</v>
      </c>
      <c r="O27" s="9">
        <f t="shared" si="4"/>
        <v>1827.2</v>
      </c>
      <c r="P27" s="34">
        <v>478.28</v>
      </c>
      <c r="Q27" s="34"/>
      <c r="R27" s="34">
        <f t="shared" si="19"/>
        <v>0</v>
      </c>
      <c r="S27" s="34">
        <f t="shared" si="32"/>
        <v>0</v>
      </c>
      <c r="T27" s="34"/>
      <c r="U27" s="34">
        <f t="shared" si="10"/>
        <v>0</v>
      </c>
      <c r="V27" s="34">
        <f t="shared" si="6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7"/>
        <v>5019.55</v>
      </c>
      <c r="AG27" s="102">
        <f t="shared" si="11"/>
        <v>478.28</v>
      </c>
      <c r="AH27" s="102">
        <f t="shared" si="12"/>
        <v>5497.83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8"/>
        <v>310.5</v>
      </c>
      <c r="G28" s="35"/>
      <c r="H28" s="9"/>
      <c r="I28" s="9">
        <f t="shared" si="0"/>
        <v>0</v>
      </c>
      <c r="J28" s="34">
        <f t="shared" si="1"/>
        <v>0</v>
      </c>
      <c r="K28" s="9"/>
      <c r="L28" s="9">
        <f t="shared" si="2"/>
        <v>0</v>
      </c>
      <c r="M28" s="9">
        <f t="shared" si="3"/>
        <v>0</v>
      </c>
      <c r="N28" s="9">
        <v>1717.4</v>
      </c>
      <c r="O28" s="9">
        <f t="shared" si="4"/>
        <v>1239.1200000000001</v>
      </c>
      <c r="P28" s="34">
        <v>478.28</v>
      </c>
      <c r="Q28" s="34"/>
      <c r="R28" s="34">
        <f t="shared" si="19"/>
        <v>0</v>
      </c>
      <c r="S28" s="34">
        <f t="shared" si="32"/>
        <v>0</v>
      </c>
      <c r="T28" s="34"/>
      <c r="U28" s="34">
        <f t="shared" si="10"/>
        <v>0</v>
      </c>
      <c r="V28" s="34">
        <f t="shared" si="6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7"/>
        <v>3818.7347500000001</v>
      </c>
      <c r="AG28" s="102">
        <f t="shared" si="11"/>
        <v>478.28</v>
      </c>
      <c r="AH28" s="102">
        <f t="shared" si="12"/>
        <v>4297.0147500000003</v>
      </c>
    </row>
    <row r="29" spans="1:34" ht="18.95" customHeight="1" x14ac:dyDescent="0.2">
      <c r="A29" s="111" t="str">
        <f>INCIDENCIAS!A29</f>
        <v xml:space="preserve">PATRICIA GARCÍA MARTÍNEZ 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ref="F29:F51" si="90">SUM(E29*100%)</f>
        <v>310.5</v>
      </c>
      <c r="G29" s="35"/>
      <c r="H29" s="9"/>
      <c r="I29" s="9">
        <f t="shared" si="0"/>
        <v>0</v>
      </c>
      <c r="J29" s="34">
        <f t="shared" si="1"/>
        <v>0</v>
      </c>
      <c r="K29" s="9"/>
      <c r="L29" s="9">
        <f t="shared" si="2"/>
        <v>0</v>
      </c>
      <c r="M29" s="9">
        <f t="shared" si="3"/>
        <v>0</v>
      </c>
      <c r="N29" s="9">
        <v>1717.4</v>
      </c>
      <c r="O29" s="9">
        <f t="shared" si="4"/>
        <v>1239.1200000000001</v>
      </c>
      <c r="P29" s="34">
        <v>478.28</v>
      </c>
      <c r="Q29" s="34"/>
      <c r="R29" s="34">
        <f t="shared" si="5"/>
        <v>0</v>
      </c>
      <c r="S29" s="34">
        <f t="shared" si="32"/>
        <v>0</v>
      </c>
      <c r="T29" s="34"/>
      <c r="U29" s="34">
        <f t="shared" si="10"/>
        <v>0</v>
      </c>
      <c r="V29" s="34">
        <f t="shared" si="6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7"/>
        <v>3818.7347500000001</v>
      </c>
      <c r="AG29" s="102">
        <f t="shared" si="11"/>
        <v>478.28</v>
      </c>
      <c r="AH29" s="102">
        <f t="shared" si="12"/>
        <v>4297.0147500000003</v>
      </c>
    </row>
    <row r="30" spans="1:34" ht="18.95" customHeight="1" x14ac:dyDescent="0.2">
      <c r="A30" s="111" t="str">
        <f>INCIDENCIAS!A30</f>
        <v>MANUEL VILLALVAZO GUTIERREZ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90"/>
        <v>310.5</v>
      </c>
      <c r="G30" s="35"/>
      <c r="H30" s="9"/>
      <c r="I30" s="9">
        <f t="shared" si="0"/>
        <v>0</v>
      </c>
      <c r="J30" s="34">
        <f t="shared" si="1"/>
        <v>0</v>
      </c>
      <c r="K30" s="9"/>
      <c r="L30" s="9">
        <f t="shared" si="2"/>
        <v>0</v>
      </c>
      <c r="M30" s="9">
        <f t="shared" si="3"/>
        <v>0</v>
      </c>
      <c r="N30" s="9">
        <v>1641.5200000000002</v>
      </c>
      <c r="O30" s="9">
        <f t="shared" si="4"/>
        <v>1163.2400000000002</v>
      </c>
      <c r="P30" s="34">
        <v>478.28</v>
      </c>
      <c r="Q30" s="34"/>
      <c r="R30" s="34">
        <f t="shared" si="5"/>
        <v>0</v>
      </c>
      <c r="S30" s="34">
        <f t="shared" si="32"/>
        <v>0</v>
      </c>
      <c r="T30" s="34"/>
      <c r="U30" s="34">
        <f t="shared" si="10"/>
        <v>0</v>
      </c>
      <c r="V30" s="34">
        <f t="shared" si="6"/>
        <v>0</v>
      </c>
      <c r="W30" s="34">
        <f>INCIDENCIAS!I30</f>
        <v>0</v>
      </c>
      <c r="X30" s="34">
        <f>INCIDENCIAS!J30</f>
        <v>0</v>
      </c>
      <c r="Y30" s="34"/>
      <c r="Z30" s="34">
        <f>C30*7.6%</f>
        <v>155.9444</v>
      </c>
      <c r="AA30" s="34"/>
      <c r="AB30" s="34"/>
      <c r="AC30" s="34"/>
      <c r="AD30" s="34"/>
      <c r="AE30" s="34"/>
      <c r="AF30" s="9">
        <f t="shared" si="7"/>
        <v>3681.5844000000002</v>
      </c>
      <c r="AG30" s="102">
        <f t="shared" si="11"/>
        <v>478.28</v>
      </c>
      <c r="AH30" s="102">
        <f t="shared" si="12"/>
        <v>4159.8644000000004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>SUM(E31*100%)</f>
        <v>310.5</v>
      </c>
      <c r="G31" s="35"/>
      <c r="H31" s="9"/>
      <c r="I31" s="9">
        <f>SUM(H31-J31)</f>
        <v>0</v>
      </c>
      <c r="J31" s="34">
        <f>SUM(H31*0%)</f>
        <v>0</v>
      </c>
      <c r="K31" s="9"/>
      <c r="L31" s="9">
        <f t="shared" si="2"/>
        <v>0</v>
      </c>
      <c r="M31" s="9">
        <f t="shared" si="3"/>
        <v>0</v>
      </c>
      <c r="N31" s="9">
        <v>1641.5200000000002</v>
      </c>
      <c r="O31" s="9">
        <f>SUM(N31-P31)</f>
        <v>1163.2400000000002</v>
      </c>
      <c r="P31" s="34">
        <v>478.28</v>
      </c>
      <c r="Q31" s="34"/>
      <c r="R31" s="34">
        <f>SUM(Q31*100%)</f>
        <v>0</v>
      </c>
      <c r="S31" s="34">
        <f t="shared" si="32"/>
        <v>0</v>
      </c>
      <c r="T31" s="34"/>
      <c r="U31" s="34">
        <f t="shared" si="10"/>
        <v>0</v>
      </c>
      <c r="V31" s="34">
        <f t="shared" si="6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>SUM(C31+F31+I31+L31+O31+R31+U31+Z31+W31+AA31+AB31+AC31+AD31+AE31+Y31+X31)</f>
        <v>3525.6400000000003</v>
      </c>
      <c r="AG31" s="102">
        <f>SUM(G31+J31+M31+P31+S31+V31)</f>
        <v>478.28</v>
      </c>
      <c r="AH31" s="102">
        <f>SUM(AF31:AG31)</f>
        <v>4003.92</v>
      </c>
    </row>
    <row r="32" spans="1:34" ht="18.95" customHeight="1" x14ac:dyDescent="0.2">
      <c r="A32" s="111" t="str">
        <f>INCIDENCIAS!A32</f>
        <v>ERIK SALVADOR CONTRERAS ELIZONDO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>SUM(E32*100%)</f>
        <v>310.5</v>
      </c>
      <c r="G32" s="35"/>
      <c r="H32" s="9"/>
      <c r="I32" s="9">
        <f>SUM(H32-J32)</f>
        <v>0</v>
      </c>
      <c r="J32" s="34">
        <f>SUM(H32*0%)</f>
        <v>0</v>
      </c>
      <c r="K32" s="9"/>
      <c r="L32" s="9">
        <f t="shared" si="2"/>
        <v>0</v>
      </c>
      <c r="M32" s="9">
        <f t="shared" ref="M32" si="91">IF(K32&gt;(61.38*30),61.38*30,K32)</f>
        <v>0</v>
      </c>
      <c r="N32" s="9">
        <v>277.68</v>
      </c>
      <c r="O32" s="9">
        <f>SUM(N32-P32)</f>
        <v>138.84</v>
      </c>
      <c r="P32" s="34">
        <v>138.84</v>
      </c>
      <c r="Q32" s="34"/>
      <c r="R32" s="34">
        <f>SUM(Q32*100%)</f>
        <v>0</v>
      </c>
      <c r="S32" s="34">
        <f t="shared" si="9"/>
        <v>0</v>
      </c>
      <c r="T32" s="34"/>
      <c r="U32" s="34">
        <f t="shared" si="10"/>
        <v>0</v>
      </c>
      <c r="V32" s="34">
        <f t="shared" si="6"/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>SUM(C32+F32+I32+L32+O32+R32+U32+Z32+W32+AA32+AB32+AC32+AD32+AE32+Y32+X32)</f>
        <v>2501.2400000000002</v>
      </c>
      <c r="AG32" s="102">
        <f>SUM(G32+J32+M32+P32+S32+V32)</f>
        <v>138.84</v>
      </c>
      <c r="AH32" s="102">
        <f>SUM(AF32:AG32)</f>
        <v>2640.0800000000004</v>
      </c>
    </row>
    <row r="33" spans="1:34" ht="18.95" customHeight="1" x14ac:dyDescent="0.2">
      <c r="A33" s="111" t="str">
        <f>INCIDENCIAS!A33</f>
        <v>JORGE TORREZ MUNGUÍA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90"/>
        <v>310.5</v>
      </c>
      <c r="G33" s="35"/>
      <c r="H33" s="9"/>
      <c r="I33" s="9">
        <f t="shared" si="0"/>
        <v>0</v>
      </c>
      <c r="J33" s="34">
        <f t="shared" si="1"/>
        <v>0</v>
      </c>
      <c r="K33" s="9"/>
      <c r="L33" s="9">
        <f t="shared" si="2"/>
        <v>0</v>
      </c>
      <c r="M33" s="9">
        <f t="shared" si="3"/>
        <v>0</v>
      </c>
      <c r="N33" s="9">
        <v>1523.1200000000001</v>
      </c>
      <c r="O33" s="9">
        <f t="shared" si="4"/>
        <v>1044.8400000000001</v>
      </c>
      <c r="P33" s="34">
        <v>478.28</v>
      </c>
      <c r="Q33" s="34"/>
      <c r="R33" s="34">
        <f t="shared" si="5"/>
        <v>0</v>
      </c>
      <c r="S33" s="34">
        <f t="shared" si="9"/>
        <v>0</v>
      </c>
      <c r="T33" s="34"/>
      <c r="U33" s="34">
        <f t="shared" si="10"/>
        <v>0</v>
      </c>
      <c r="V33" s="34">
        <f t="shared" si="6"/>
        <v>0</v>
      </c>
      <c r="W33" s="34">
        <f>INCIDENCIAS!I33</f>
        <v>0</v>
      </c>
      <c r="X33" s="34">
        <f>INCIDENCIAS!J33</f>
        <v>0</v>
      </c>
      <c r="Y33" s="34"/>
      <c r="Z33" s="34">
        <f>C33*5.7%</f>
        <v>108.52230000000002</v>
      </c>
      <c r="AA33" s="34"/>
      <c r="AB33" s="34"/>
      <c r="AC33" s="34"/>
      <c r="AD33" s="34"/>
      <c r="AE33" s="34"/>
      <c r="AF33" s="9">
        <f t="shared" si="7"/>
        <v>3367.7623000000003</v>
      </c>
      <c r="AG33" s="102">
        <f t="shared" si="11"/>
        <v>478.28</v>
      </c>
      <c r="AH33" s="102">
        <f t="shared" si="12"/>
        <v>3846.0423000000001</v>
      </c>
    </row>
    <row r="34" spans="1:34" ht="18.95" customHeight="1" x14ac:dyDescent="0.2">
      <c r="A34" s="111" t="str">
        <f>INCIDENCIAS!A34</f>
        <v>MIGUEL SOLORZANO SANCHEZ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90"/>
        <v>310.5</v>
      </c>
      <c r="G34" s="35"/>
      <c r="H34" s="9"/>
      <c r="I34" s="9">
        <f t="shared" si="0"/>
        <v>0</v>
      </c>
      <c r="J34" s="34">
        <f t="shared" si="1"/>
        <v>0</v>
      </c>
      <c r="K34" s="9"/>
      <c r="L34" s="9">
        <f t="shared" si="2"/>
        <v>0</v>
      </c>
      <c r="M34" s="9">
        <f t="shared" si="3"/>
        <v>0</v>
      </c>
      <c r="N34" s="9">
        <v>1523.1200000000001</v>
      </c>
      <c r="O34" s="9">
        <f t="shared" si="4"/>
        <v>1044.8400000000001</v>
      </c>
      <c r="P34" s="34">
        <v>478.28</v>
      </c>
      <c r="Q34" s="34"/>
      <c r="R34" s="34">
        <f t="shared" si="5"/>
        <v>0</v>
      </c>
      <c r="S34" s="34">
        <f t="shared" si="9"/>
        <v>0</v>
      </c>
      <c r="T34" s="34"/>
      <c r="U34" s="34">
        <f t="shared" si="10"/>
        <v>0</v>
      </c>
      <c r="V34" s="34">
        <f t="shared" si="6"/>
        <v>0</v>
      </c>
      <c r="W34" s="34">
        <f>INCIDENCIAS!I34</f>
        <v>0</v>
      </c>
      <c r="X34" s="34">
        <f>INCIDENCIAS!J34</f>
        <v>0</v>
      </c>
      <c r="Y34" s="34"/>
      <c r="Z34" s="34">
        <f>C34*1.9%</f>
        <v>36.174100000000003</v>
      </c>
      <c r="AA34" s="34"/>
      <c r="AB34" s="34"/>
      <c r="AC34" s="34"/>
      <c r="AD34" s="34"/>
      <c r="AE34" s="34"/>
      <c r="AF34" s="9">
        <f t="shared" si="7"/>
        <v>3295.4141000000004</v>
      </c>
      <c r="AG34" s="102">
        <f t="shared" si="11"/>
        <v>478.28</v>
      </c>
      <c r="AH34" s="102">
        <f t="shared" si="12"/>
        <v>3773.6941000000006</v>
      </c>
    </row>
    <row r="35" spans="1:34" ht="18.95" customHeight="1" x14ac:dyDescent="0.2">
      <c r="A35" s="111" t="str">
        <f>INCIDENCIAS!A35</f>
        <v>JESUS RAMON GAUNA SIGALA</v>
      </c>
      <c r="B35" s="9">
        <f>SUM(INCIDENCIAS!F35)</f>
        <v>0</v>
      </c>
      <c r="C35" s="9">
        <f>SUM(PRESUPUESTO!N35)-B35+INCIDENCIAS!I35</f>
        <v>12652.475</v>
      </c>
      <c r="D35" s="9">
        <f>SUM(INCIDENCIAS!G35)</f>
        <v>0</v>
      </c>
      <c r="E35" s="9">
        <f>SUM(PRESUPUESTO!O35)-D35+INCIDENCIAS!J35</f>
        <v>310.5</v>
      </c>
      <c r="F35" s="35">
        <f>SUM(E35*100%)</f>
        <v>310.5</v>
      </c>
      <c r="G35" s="35"/>
      <c r="H35" s="9"/>
      <c r="I35" s="9">
        <f>SUM(H35-J35)</f>
        <v>0</v>
      </c>
      <c r="J35" s="34">
        <f>SUM(H35*0%)</f>
        <v>0</v>
      </c>
      <c r="K35" s="9"/>
      <c r="L35" s="9">
        <f t="shared" si="2"/>
        <v>0</v>
      </c>
      <c r="M35" s="9">
        <f>IF(K35&gt;(61.38*30),61.38*30,K35)</f>
        <v>0</v>
      </c>
      <c r="N35" s="9">
        <v>3095.645</v>
      </c>
      <c r="O35" s="9">
        <f>SUM(N35-P35)</f>
        <v>2617.3649999999998</v>
      </c>
      <c r="P35" s="34">
        <v>478.28</v>
      </c>
      <c r="Q35" s="34"/>
      <c r="R35" s="34">
        <f>SUM(Q35*100%)</f>
        <v>0</v>
      </c>
      <c r="S35" s="34">
        <f t="shared" si="9"/>
        <v>0</v>
      </c>
      <c r="T35" s="34"/>
      <c r="U35" s="34">
        <f t="shared" si="10"/>
        <v>0</v>
      </c>
      <c r="V35" s="34">
        <f t="shared" si="6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>SUM(C35+F35+I35+L35+O35+R35+U35+Z35+W35+AA35+AB35+AC35+AD35+AE35+Y35+X35)</f>
        <v>15580.34</v>
      </c>
      <c r="AG35" s="102">
        <f>SUM(G35+J35+M35+P35+S35+V35)</f>
        <v>478.28</v>
      </c>
      <c r="AH35" s="102">
        <f>SUM(AF35:AG35)</f>
        <v>16058.62</v>
      </c>
    </row>
    <row r="36" spans="1:34" ht="18.95" customHeight="1" x14ac:dyDescent="0.2">
      <c r="A36" s="111" t="str">
        <f>INCIDENCIAS!A36</f>
        <v>MARIA ESTHER AGUAYO QUIROZ</v>
      </c>
      <c r="B36" s="9">
        <f>SUM(INCIDENCIAS!F36)</f>
        <v>0</v>
      </c>
      <c r="C36" s="9">
        <f>SUM(PRESUPUESTO!N36)-B36+INCIDENCIAS!I36</f>
        <v>2610.4250000000002</v>
      </c>
      <c r="D36" s="9">
        <f>SUM(INCIDENCIAS!G36)</f>
        <v>0</v>
      </c>
      <c r="E36" s="9">
        <f>SUM(PRESUPUESTO!O36)-D36+INCIDENCIAS!J36</f>
        <v>310.5</v>
      </c>
      <c r="F36" s="35">
        <f t="shared" si="90"/>
        <v>310.5</v>
      </c>
      <c r="G36" s="35"/>
      <c r="H36" s="9"/>
      <c r="I36" s="9">
        <f t="shared" si="0"/>
        <v>0</v>
      </c>
      <c r="J36" s="34">
        <f t="shared" si="1"/>
        <v>0</v>
      </c>
      <c r="K36" s="9"/>
      <c r="L36" s="9">
        <f t="shared" si="2"/>
        <v>0</v>
      </c>
      <c r="M36" s="9">
        <f t="shared" si="3"/>
        <v>0</v>
      </c>
      <c r="N36" s="9">
        <v>2088.34</v>
      </c>
      <c r="O36" s="9">
        <f t="shared" si="4"/>
        <v>1610.0600000000002</v>
      </c>
      <c r="P36" s="34">
        <v>478.28</v>
      </c>
      <c r="Q36" s="34"/>
      <c r="R36" s="34">
        <f t="shared" si="5"/>
        <v>0</v>
      </c>
      <c r="S36" s="34">
        <f t="shared" si="9"/>
        <v>0</v>
      </c>
      <c r="T36" s="34"/>
      <c r="U36" s="34">
        <f t="shared" si="10"/>
        <v>0</v>
      </c>
      <c r="V36" s="34">
        <f t="shared" si="6"/>
        <v>0</v>
      </c>
      <c r="W36" s="34">
        <f>INCIDENCIAS!I36</f>
        <v>0</v>
      </c>
      <c r="X36" s="34">
        <f>INCIDENCIAS!J36</f>
        <v>0</v>
      </c>
      <c r="Y36" s="34">
        <v>294</v>
      </c>
      <c r="Z36" s="34"/>
      <c r="AA36" s="34"/>
      <c r="AB36" s="34"/>
      <c r="AC36" s="34"/>
      <c r="AD36" s="34"/>
      <c r="AE36" s="34"/>
      <c r="AF36" s="9">
        <f t="shared" si="7"/>
        <v>4824.9850000000006</v>
      </c>
      <c r="AG36" s="102">
        <f t="shared" si="11"/>
        <v>478.28</v>
      </c>
      <c r="AH36" s="102">
        <f t="shared" si="12"/>
        <v>5303.2650000000003</v>
      </c>
    </row>
    <row r="37" spans="1:34" ht="18.95" customHeight="1" x14ac:dyDescent="0.2">
      <c r="A37" s="111" t="str">
        <f>INCIDENCIAS!A37</f>
        <v>SOCRATES VAZQUEZ RAMOS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92">SUM(E37*100%)</f>
        <v>310.5</v>
      </c>
      <c r="G37" s="35"/>
      <c r="H37" s="9"/>
      <c r="I37" s="9">
        <f t="shared" ref="I37" si="93">SUM(H37-J37)</f>
        <v>0</v>
      </c>
      <c r="J37" s="34">
        <f t="shared" ref="J37" si="94">SUM(H37*0%)</f>
        <v>0</v>
      </c>
      <c r="K37" s="9"/>
      <c r="L37" s="9">
        <f t="shared" si="2"/>
        <v>0</v>
      </c>
      <c r="M37" s="9">
        <f t="shared" ref="M37" si="95">IF(K37&gt;(61.38*30),61.38*30,K37)</f>
        <v>0</v>
      </c>
      <c r="N37" s="9">
        <v>1986.56</v>
      </c>
      <c r="O37" s="9">
        <f t="shared" ref="O37" si="96">SUM(N37-P37)</f>
        <v>1508.28</v>
      </c>
      <c r="P37" s="34">
        <v>478.28</v>
      </c>
      <c r="Q37" s="34"/>
      <c r="R37" s="34">
        <f t="shared" si="5"/>
        <v>0</v>
      </c>
      <c r="S37" s="34">
        <f t="shared" ref="S37" si="97">SUM(Q37-R37)</f>
        <v>0</v>
      </c>
      <c r="T37" s="34"/>
      <c r="U37" s="34">
        <f t="shared" si="10"/>
        <v>0</v>
      </c>
      <c r="V37" s="34">
        <f t="shared" si="6"/>
        <v>0</v>
      </c>
      <c r="W37" s="34">
        <f>INCIDENCIAS!I37</f>
        <v>0</v>
      </c>
      <c r="X37" s="34">
        <f>INCIDENCIAS!J37</f>
        <v>0</v>
      </c>
      <c r="Y37" s="34"/>
      <c r="Z37" s="34">
        <f>C37*3.8%</f>
        <v>94.361599999999996</v>
      </c>
      <c r="AA37" s="34"/>
      <c r="AB37" s="34"/>
      <c r="AC37" s="34"/>
      <c r="AD37" s="34"/>
      <c r="AE37" s="34"/>
      <c r="AF37" s="9">
        <f t="shared" ref="AF37" si="98">SUM(C37+F37+I37+L37+O37+R37+U37+Z37+W37+AA37+AB37+AC37+AD37+AE37+Y37+X37)</f>
        <v>4396.3415999999997</v>
      </c>
      <c r="AG37" s="102">
        <f t="shared" ref="AG37" si="99">SUM(G37+J37+M37+P37+S37+V37)</f>
        <v>478.28</v>
      </c>
      <c r="AH37" s="102">
        <f t="shared" ref="AH37" si="100">SUM(AF37:AG37)</f>
        <v>4874.6215999999995</v>
      </c>
    </row>
    <row r="38" spans="1:34" ht="18.95" customHeight="1" x14ac:dyDescent="0.2">
      <c r="A38" s="111" t="str">
        <f>INCIDENCIAS!A38</f>
        <v>BELEN VARGAS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ref="F38" si="101">SUM(E38*100%)</f>
        <v>310.5</v>
      </c>
      <c r="G38" s="35"/>
      <c r="H38" s="9"/>
      <c r="I38" s="9">
        <f t="shared" ref="I38" si="102">SUM(H38-J38)</f>
        <v>0</v>
      </c>
      <c r="J38" s="34">
        <f t="shared" ref="J38" si="103">SUM(H38*0%)</f>
        <v>0</v>
      </c>
      <c r="K38" s="9"/>
      <c r="L38" s="9">
        <f t="shared" si="2"/>
        <v>0</v>
      </c>
      <c r="M38" s="9">
        <f t="shared" ref="M38" si="104">IF(K38&gt;(61.38*30),61.38*30,K38)</f>
        <v>0</v>
      </c>
      <c r="N38" s="9">
        <v>2670.7200000000003</v>
      </c>
      <c r="O38" s="9">
        <f t="shared" ref="O38" si="105">SUM(N38-P38)</f>
        <v>2192.4400000000005</v>
      </c>
      <c r="P38" s="34">
        <v>478.28</v>
      </c>
      <c r="Q38" s="34"/>
      <c r="R38" s="34">
        <f t="shared" si="5"/>
        <v>0</v>
      </c>
      <c r="S38" s="34">
        <f t="shared" ref="S38" si="106">SUM(Q38-R38)</f>
        <v>0</v>
      </c>
      <c r="T38" s="34"/>
      <c r="U38" s="34">
        <f t="shared" si="10"/>
        <v>0</v>
      </c>
      <c r="V38" s="34">
        <f t="shared" si="6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ref="AF38" si="107">SUM(C38+F38+I38+L38+O38+R38+U38+Z38+W38+AA38+AB38+AC38+AD38+AE38+Y38+X38)</f>
        <v>5841.34</v>
      </c>
      <c r="AG38" s="102">
        <f t="shared" ref="AG38" si="108">SUM(G38+J38+M38+P38+S38+V38)</f>
        <v>478.28</v>
      </c>
      <c r="AH38" s="102">
        <f t="shared" ref="AH38" si="109">SUM(AF38:AG38)</f>
        <v>6319.62</v>
      </c>
    </row>
    <row r="39" spans="1:34" ht="18.95" customHeight="1" x14ac:dyDescent="0.2">
      <c r="A39" s="111" t="str">
        <f>INCIDENCIAS!A39</f>
        <v>ANGELICA DEL ROCIO AMEZCUA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ref="F39" si="110">SUM(E39*100%)</f>
        <v>310.5</v>
      </c>
      <c r="G39" s="35"/>
      <c r="H39" s="9"/>
      <c r="I39" s="9">
        <f t="shared" ref="I39" si="111">SUM(H39-J39)</f>
        <v>0</v>
      </c>
      <c r="J39" s="34">
        <f t="shared" ref="J39" si="112">SUM(H39*0%)</f>
        <v>0</v>
      </c>
      <c r="K39" s="9"/>
      <c r="L39" s="9">
        <f t="shared" si="2"/>
        <v>0</v>
      </c>
      <c r="M39" s="9">
        <f t="shared" ref="M39" si="113">IF(K39&gt;(61.38*30),61.38*30,K39)</f>
        <v>0</v>
      </c>
      <c r="N39" s="9">
        <v>2670.7200000000003</v>
      </c>
      <c r="O39" s="9">
        <f t="shared" ref="O39" si="114">SUM(N39-P39)</f>
        <v>2192.4400000000005</v>
      </c>
      <c r="P39" s="34">
        <v>478.28</v>
      </c>
      <c r="Q39" s="34"/>
      <c r="R39" s="34">
        <f t="shared" si="5"/>
        <v>0</v>
      </c>
      <c r="S39" s="34">
        <f t="shared" ref="S39:S46" si="115">SUM(Q39-R39)</f>
        <v>0</v>
      </c>
      <c r="T39" s="34"/>
      <c r="U39" s="34">
        <f t="shared" si="10"/>
        <v>0</v>
      </c>
      <c r="V39" s="34">
        <f t="shared" si="6"/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ref="AF39" si="116">SUM(C39+F39+I39+L39+O39+R39+U39+Z39+W39+AA39+AB39+AC39+AD39+AE39+Y39+X39)</f>
        <v>5841.34</v>
      </c>
      <c r="AG39" s="102">
        <f t="shared" ref="AG39" si="117">SUM(G39+J39+M39+P39+S39+V39)</f>
        <v>478.28</v>
      </c>
      <c r="AH39" s="102">
        <f t="shared" ref="AH39" si="118">SUM(AF39:AG39)</f>
        <v>6319.62</v>
      </c>
    </row>
    <row r="40" spans="1:34" ht="18.95" customHeight="1" x14ac:dyDescent="0.2">
      <c r="A40" s="111" t="str">
        <f>INCIDENCIAS!A40</f>
        <v>ROBERTO CARLOS CUEVAS DEL RIO</v>
      </c>
      <c r="B40" s="9">
        <f>SUM(INCIDENCIAS!F40)</f>
        <v>0</v>
      </c>
      <c r="C40" s="9">
        <f>SUM(PRESUPUESTO!N40)-B40+INCIDENCIAS!I40</f>
        <v>7752.8</v>
      </c>
      <c r="D40" s="9">
        <f>SUM(INCIDENCIAS!G40)</f>
        <v>0</v>
      </c>
      <c r="E40" s="9">
        <f>SUM(PRESUPUESTO!O40)-D40+INCIDENCIAS!J40</f>
        <v>310.5</v>
      </c>
      <c r="F40" s="35">
        <f t="shared" ref="F40" si="119">SUM(E40*100%)</f>
        <v>310.5</v>
      </c>
      <c r="G40" s="35"/>
      <c r="H40" s="9"/>
      <c r="I40" s="9">
        <f t="shared" ref="I40" si="120">SUM(H40-J40)</f>
        <v>0</v>
      </c>
      <c r="J40" s="34">
        <f t="shared" ref="J40" si="121">SUM(H40*0%)</f>
        <v>0</v>
      </c>
      <c r="K40" s="9"/>
      <c r="L40" s="9">
        <f t="shared" si="2"/>
        <v>0</v>
      </c>
      <c r="M40" s="9">
        <f t="shared" ref="M40" si="122">IF(K40&gt;(61.38*30),61.38*30,K40)</f>
        <v>0</v>
      </c>
      <c r="N40" s="9">
        <v>739.1</v>
      </c>
      <c r="O40" s="9">
        <f t="shared" ref="O40" si="123">SUM(N40-P40)</f>
        <v>369.55</v>
      </c>
      <c r="P40" s="34">
        <f t="shared" ref="P40:P47" si="124">IF(N40&gt;(63.77*15),(63.77*15),N40)/2</f>
        <v>369.55</v>
      </c>
      <c r="Q40" s="34"/>
      <c r="R40" s="34">
        <f t="shared" si="5"/>
        <v>0</v>
      </c>
      <c r="S40" s="34">
        <f t="shared" ref="S40" si="125">SUM(Q40-R40)</f>
        <v>0</v>
      </c>
      <c r="T40" s="34"/>
      <c r="U40" s="34">
        <f t="shared" si="10"/>
        <v>0</v>
      </c>
      <c r="V40" s="34">
        <f t="shared" si="6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ref="AF40" si="126">SUM(C40+F40+I40+L40+O40+R40+U40+Z40+W40+AA40+AB40+AC40+AD40+AE40+Y40+X40)</f>
        <v>8432.85</v>
      </c>
      <c r="AG40" s="102">
        <f t="shared" ref="AG40" si="127">SUM(G40+J40+M40+P40+S40+V40)</f>
        <v>369.55</v>
      </c>
      <c r="AH40" s="102">
        <f t="shared" ref="AH40" si="128">SUM(AF40:AG40)</f>
        <v>8802.4</v>
      </c>
    </row>
    <row r="41" spans="1:34" ht="18.95" customHeight="1" x14ac:dyDescent="0.2">
      <c r="A41" s="111" t="str">
        <f>INCIDENCIAS!A41</f>
        <v>ANA ROSA CONTRERAS RODRIGUEZ</v>
      </c>
      <c r="B41" s="9">
        <f>SUM(INCIDENCIAS!F41)</f>
        <v>0</v>
      </c>
      <c r="C41" s="9">
        <f>SUM(PRESUPUESTO!N41)-B41+INCIDENCIAS!I41</f>
        <v>3508.625</v>
      </c>
      <c r="D41" s="9">
        <f>SUM(INCIDENCIAS!G41)</f>
        <v>0</v>
      </c>
      <c r="E41" s="9">
        <f>SUM(PRESUPUESTO!O41)-D41+INCIDENCIAS!J41</f>
        <v>310.5</v>
      </c>
      <c r="F41" s="35">
        <f t="shared" ref="F41" si="129">SUM(E41*100%)</f>
        <v>310.5</v>
      </c>
      <c r="G41" s="35"/>
      <c r="H41" s="9"/>
      <c r="I41" s="9">
        <f t="shared" ref="I41" si="130">SUM(H41-J41)</f>
        <v>0</v>
      </c>
      <c r="J41" s="34">
        <f t="shared" ref="J41" si="131">SUM(H41*0%)</f>
        <v>0</v>
      </c>
      <c r="K41" s="9"/>
      <c r="L41" s="9">
        <f t="shared" si="2"/>
        <v>0</v>
      </c>
      <c r="M41" s="9">
        <f t="shared" ref="M41" si="132">IF(K41&gt;(61.38*30),61.38*30,K41)</f>
        <v>0</v>
      </c>
      <c r="N41" s="9">
        <v>2806.9</v>
      </c>
      <c r="O41" s="9">
        <f t="shared" ref="O41" si="133">SUM(N41-P41)</f>
        <v>2328.62</v>
      </c>
      <c r="P41" s="34">
        <v>478.28</v>
      </c>
      <c r="Q41" s="34"/>
      <c r="R41" s="34">
        <f t="shared" si="5"/>
        <v>0</v>
      </c>
      <c r="S41" s="34">
        <f t="shared" si="115"/>
        <v>0</v>
      </c>
      <c r="T41" s="34"/>
      <c r="U41" s="34">
        <f t="shared" si="10"/>
        <v>0</v>
      </c>
      <c r="V41" s="34">
        <f t="shared" si="6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ref="AF41" si="134">SUM(C41+F41+I41+L41+O41+R41+U41+Z41+W41+AA41+AB41+AC41+AD41+AE41+Y41+X41)</f>
        <v>6147.7449999999999</v>
      </c>
      <c r="AG41" s="102">
        <f t="shared" ref="AG41" si="135">SUM(G41+J41+M41+P41+S41+V41)</f>
        <v>478.28</v>
      </c>
      <c r="AH41" s="102">
        <f t="shared" ref="AH41" si="136">SUM(AF41:AG41)</f>
        <v>6626.0249999999996</v>
      </c>
    </row>
    <row r="42" spans="1:34" ht="18.95" customHeight="1" x14ac:dyDescent="0.2">
      <c r="A42" s="111" t="str">
        <f>INCIDENCIAS!A42</f>
        <v>RUBEN HIRAM CASTELLANOS LARA</v>
      </c>
      <c r="B42" s="9">
        <f>SUM(INCIDENCIAS!F42)</f>
        <v>0</v>
      </c>
      <c r="C42" s="9">
        <f>SUM(PRESUPUESTO!N42)-B42+INCIDENCIAS!I42</f>
        <v>2881.85</v>
      </c>
      <c r="D42" s="9">
        <f>SUM(INCIDENCIAS!G42)</f>
        <v>0</v>
      </c>
      <c r="E42" s="9">
        <f>SUM(PRESUPUESTO!O42)-D42+INCIDENCIAS!J42</f>
        <v>310.5</v>
      </c>
      <c r="F42" s="35">
        <f t="shared" ref="F42" si="137">SUM(E42*100%)</f>
        <v>310.5</v>
      </c>
      <c r="G42" s="35"/>
      <c r="H42" s="9"/>
      <c r="I42" s="9">
        <f t="shared" ref="I42" si="138">SUM(H42-J42)</f>
        <v>0</v>
      </c>
      <c r="J42" s="34">
        <f t="shared" ref="J42" si="139">SUM(H42*0%)</f>
        <v>0</v>
      </c>
      <c r="K42" s="9"/>
      <c r="L42" s="9">
        <f t="shared" si="2"/>
        <v>0</v>
      </c>
      <c r="M42" s="9">
        <f t="shared" ref="M42" si="140">IF(K42&gt;(61.38*30),61.38*30,K42)</f>
        <v>0</v>
      </c>
      <c r="N42" s="9">
        <v>2305.48</v>
      </c>
      <c r="O42" s="9">
        <f t="shared" ref="O42" si="141">SUM(N42-P42)</f>
        <v>1827.2</v>
      </c>
      <c r="P42" s="34">
        <v>478.28</v>
      </c>
      <c r="Q42" s="34"/>
      <c r="R42" s="34">
        <f t="shared" si="5"/>
        <v>0</v>
      </c>
      <c r="S42" s="34">
        <f t="shared" si="115"/>
        <v>0</v>
      </c>
      <c r="T42" s="34"/>
      <c r="U42" s="34">
        <f t="shared" si="10"/>
        <v>0</v>
      </c>
      <c r="V42" s="34">
        <f t="shared" si="6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ref="AF42" si="142">SUM(C42+F42+I42+L42+O42+R42+U42+Z42+W42+AA42+AB42+AC42+AD42+AE42+Y42+X42)</f>
        <v>5019.55</v>
      </c>
      <c r="AG42" s="102">
        <f t="shared" ref="AG42" si="143">SUM(G42+J42+M42+P42+S42+V42)</f>
        <v>478.28</v>
      </c>
      <c r="AH42" s="102">
        <f t="shared" ref="AH42" si="144">SUM(AF42:AG42)</f>
        <v>5497.83</v>
      </c>
    </row>
    <row r="43" spans="1:34" ht="18.95" customHeight="1" x14ac:dyDescent="0.2">
      <c r="A43" s="111" t="str">
        <f>INCIDENCIAS!A43</f>
        <v>MIGUEL ANGEL MACIEL GUZMAN</v>
      </c>
      <c r="B43" s="9">
        <f>SUM(INCIDENCIAS!F43)</f>
        <v>0</v>
      </c>
      <c r="C43" s="9">
        <f>SUM(PRESUPUESTO!N43)-B43+INCIDENCIAS!I43</f>
        <v>10935.424999999999</v>
      </c>
      <c r="D43" s="9">
        <f>SUM(INCIDENCIAS!G43)</f>
        <v>0</v>
      </c>
      <c r="E43" s="9">
        <f>SUM(PRESUPUESTO!O43)-D43+INCIDENCIAS!J43</f>
        <v>310.5</v>
      </c>
      <c r="F43" s="35">
        <f t="shared" si="90"/>
        <v>310.5</v>
      </c>
      <c r="G43" s="35"/>
      <c r="H43" s="9"/>
      <c r="I43" s="9">
        <f t="shared" si="0"/>
        <v>0</v>
      </c>
      <c r="J43" s="34">
        <f t="shared" si="1"/>
        <v>0</v>
      </c>
      <c r="K43" s="9"/>
      <c r="L43" s="9">
        <f t="shared" si="2"/>
        <v>0</v>
      </c>
      <c r="M43" s="9">
        <f t="shared" si="3"/>
        <v>0</v>
      </c>
      <c r="N43" s="9">
        <v>8748.34</v>
      </c>
      <c r="O43" s="9">
        <f t="shared" si="4"/>
        <v>8270.06</v>
      </c>
      <c r="P43" s="34">
        <v>478.28</v>
      </c>
      <c r="Q43" s="34"/>
      <c r="R43" s="34">
        <f t="shared" si="5"/>
        <v>0</v>
      </c>
      <c r="S43" s="34">
        <f t="shared" si="115"/>
        <v>0</v>
      </c>
      <c r="T43" s="34"/>
      <c r="U43" s="34">
        <f t="shared" si="10"/>
        <v>0</v>
      </c>
      <c r="V43" s="34">
        <f t="shared" si="6"/>
        <v>0</v>
      </c>
      <c r="W43" s="34">
        <f>INCIDENCIAS!I43</f>
        <v>0</v>
      </c>
      <c r="X43" s="34">
        <f>INCIDENCIAS!J43</f>
        <v>0</v>
      </c>
      <c r="Y43" s="34"/>
      <c r="Z43" s="34">
        <f>C43*7.6%</f>
        <v>831.09229999999991</v>
      </c>
      <c r="AA43" s="34"/>
      <c r="AB43" s="34"/>
      <c r="AC43" s="34"/>
      <c r="AD43" s="34"/>
      <c r="AE43" s="34"/>
      <c r="AF43" s="9">
        <f t="shared" si="7"/>
        <v>20347.077300000001</v>
      </c>
      <c r="AG43" s="102">
        <f t="shared" si="11"/>
        <v>478.28</v>
      </c>
      <c r="AH43" s="102">
        <f t="shared" si="12"/>
        <v>20825.3573</v>
      </c>
    </row>
    <row r="44" spans="1:34" ht="18.95" customHeight="1" x14ac:dyDescent="0.2">
      <c r="A44" s="111" t="str">
        <f>INCIDENCIAS!A44</f>
        <v>NORMA LETICIA BALTAZAR SANTOS</v>
      </c>
      <c r="B44" s="9">
        <f>SUM(INCIDENCIAS!F44)</f>
        <v>0</v>
      </c>
      <c r="C44" s="9">
        <f>SUM(PRESUPUESTO!N44)-B44+INCIDENCIAS!I44</f>
        <v>2363.9</v>
      </c>
      <c r="D44" s="9">
        <f>SUM(INCIDENCIAS!G44)</f>
        <v>0</v>
      </c>
      <c r="E44" s="9">
        <f>SUM(PRESUPUESTO!O44)-D44+INCIDENCIAS!J44</f>
        <v>310.5</v>
      </c>
      <c r="F44" s="35">
        <f t="shared" ref="F44" si="145">SUM(E44*100%)</f>
        <v>310.5</v>
      </c>
      <c r="G44" s="35"/>
      <c r="H44" s="9"/>
      <c r="I44" s="9">
        <f t="shared" ref="I44" si="146">SUM(H44-J44)</f>
        <v>0</v>
      </c>
      <c r="J44" s="34">
        <f t="shared" ref="J44" si="147">SUM(H44*0%)</f>
        <v>0</v>
      </c>
      <c r="K44" s="9"/>
      <c r="L44" s="9">
        <f t="shared" si="2"/>
        <v>0</v>
      </c>
      <c r="M44" s="9">
        <f t="shared" ref="M44" si="148">IF(K44&gt;(61.38*30),61.38*30,K44)</f>
        <v>0</v>
      </c>
      <c r="N44" s="9">
        <v>1891.12</v>
      </c>
      <c r="O44" s="9">
        <f t="shared" ref="O44" si="149">SUM(N44-P44)</f>
        <v>1412.84</v>
      </c>
      <c r="P44" s="34">
        <v>478.28</v>
      </c>
      <c r="Q44" s="34"/>
      <c r="R44" s="34"/>
      <c r="S44" s="34">
        <f t="shared" si="115"/>
        <v>0</v>
      </c>
      <c r="T44" s="34"/>
      <c r="U44" s="34">
        <f t="shared" ref="U44:U46" si="150">SUM(T44*100%)</f>
        <v>0</v>
      </c>
      <c r="V44" s="34">
        <f t="shared" si="6"/>
        <v>0</v>
      </c>
      <c r="W44" s="34">
        <f>INCIDENCIAS!I44</f>
        <v>0</v>
      </c>
      <c r="X44" s="34">
        <f>INCIDENCIAS!J44</f>
        <v>0</v>
      </c>
      <c r="Y44" s="34">
        <v>294</v>
      </c>
      <c r="Z44" s="34"/>
      <c r="AA44" s="34"/>
      <c r="AB44" s="34"/>
      <c r="AC44" s="34"/>
      <c r="AD44" s="34"/>
      <c r="AE44" s="34"/>
      <c r="AF44" s="9">
        <f t="shared" ref="AF44" si="151">SUM(C44+F44+I44+L44+O44+R44+U44+Z44+W44+AA44+AB44+AC44+AD44+AE44+Y44+X44)</f>
        <v>4381.24</v>
      </c>
      <c r="AG44" s="102">
        <f t="shared" ref="AG44" si="152">SUM(G44+J44+M44+P44+S44+V44)</f>
        <v>478.28</v>
      </c>
      <c r="AH44" s="102">
        <f t="shared" ref="AH44" si="153">SUM(AF44:AG44)</f>
        <v>4859.5199999999995</v>
      </c>
    </row>
    <row r="45" spans="1:34" ht="18.95" customHeight="1" x14ac:dyDescent="0.2">
      <c r="A45" s="111" t="str">
        <f>INCIDENCIAS!A45</f>
        <v>NAYELI CASTEÑEDA CUEVAS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ref="F45" si="154">SUM(E45*100%)</f>
        <v>310.5</v>
      </c>
      <c r="G45" s="35"/>
      <c r="H45" s="9"/>
      <c r="I45" s="9">
        <f t="shared" ref="I45" si="155">SUM(H45-J45)</f>
        <v>0</v>
      </c>
      <c r="J45" s="34">
        <f t="shared" ref="J45" si="156">SUM(H45*0%)</f>
        <v>0</v>
      </c>
      <c r="K45" s="9"/>
      <c r="L45" s="9">
        <f t="shared" si="2"/>
        <v>0</v>
      </c>
      <c r="M45" s="9">
        <f t="shared" ref="M45" si="157">IF(K45&gt;(61.38*30),61.38*30,K45)</f>
        <v>0</v>
      </c>
      <c r="N45" s="9">
        <v>1891.12</v>
      </c>
      <c r="O45" s="9">
        <f t="shared" ref="O45" si="158">SUM(N45-P45)</f>
        <v>1412.84</v>
      </c>
      <c r="P45" s="34">
        <v>478.28</v>
      </c>
      <c r="Q45" s="34"/>
      <c r="R45" s="34">
        <f t="shared" si="5"/>
        <v>0</v>
      </c>
      <c r="S45" s="34">
        <f t="shared" si="115"/>
        <v>0</v>
      </c>
      <c r="T45" s="34"/>
      <c r="U45" s="34">
        <f t="shared" si="150"/>
        <v>0</v>
      </c>
      <c r="V45" s="34">
        <f t="shared" ref="V45:V52" si="159">SUM(T45-U45)</f>
        <v>0</v>
      </c>
      <c r="W45" s="34">
        <f>INCIDENCIAS!I45</f>
        <v>0</v>
      </c>
      <c r="X45" s="34">
        <f>INCIDENCIAS!J45</f>
        <v>0</v>
      </c>
      <c r="Y45" s="34">
        <v>294</v>
      </c>
      <c r="Z45" s="34"/>
      <c r="AA45" s="34"/>
      <c r="AB45" s="34"/>
      <c r="AC45" s="34"/>
      <c r="AD45" s="34"/>
      <c r="AE45" s="34"/>
      <c r="AF45" s="9">
        <f t="shared" ref="AF45" si="160">SUM(C45+F45+I45+L45+O45+R45+U45+Z45+W45+AA45+AB45+AC45+AD45+AE45+Y45+X45)</f>
        <v>4381.24</v>
      </c>
      <c r="AG45" s="102">
        <f t="shared" ref="AG45" si="161">SUM(G45+J45+M45+P45+S45+V45)</f>
        <v>478.28</v>
      </c>
      <c r="AH45" s="102">
        <f t="shared" ref="AH45" si="162">SUM(AF45:AG45)</f>
        <v>4859.5199999999995</v>
      </c>
    </row>
    <row r="46" spans="1:34" ht="18.95" customHeight="1" x14ac:dyDescent="0.2">
      <c r="A46" s="111" t="str">
        <f>INCIDENCIAS!A46</f>
        <v>LAURA REBECA PIZANO ORTEGA</v>
      </c>
      <c r="B46" s="9">
        <f>SUM(INCIDENCIAS!F46)</f>
        <v>0</v>
      </c>
      <c r="C46" s="9">
        <f>SUM(PRESUPUESTO!N46)-B46+INCIDENCIAS!I46</f>
        <v>2363.9</v>
      </c>
      <c r="D46" s="9">
        <f>SUM(INCIDENCIAS!G46)</f>
        <v>0</v>
      </c>
      <c r="E46" s="9">
        <f>SUM(PRESUPUESTO!O46)-D46+INCIDENCIAS!J46</f>
        <v>310.5</v>
      </c>
      <c r="F46" s="35">
        <f t="shared" ref="F46" si="163">SUM(E46*100%)</f>
        <v>310.5</v>
      </c>
      <c r="G46" s="35"/>
      <c r="H46" s="9"/>
      <c r="I46" s="9">
        <f t="shared" ref="I46" si="164">SUM(H46-J46)</f>
        <v>0</v>
      </c>
      <c r="J46" s="34">
        <f t="shared" ref="J46" si="165">SUM(H46*0%)</f>
        <v>0</v>
      </c>
      <c r="K46" s="9"/>
      <c r="L46" s="9">
        <f t="shared" si="2"/>
        <v>0</v>
      </c>
      <c r="M46" s="9">
        <f t="shared" ref="M46" si="166">IF(K46&gt;(61.38*30),61.38*30,K46)</f>
        <v>0</v>
      </c>
      <c r="N46" s="9">
        <v>1891.12</v>
      </c>
      <c r="O46" s="9">
        <f t="shared" ref="O46" si="167">SUM(N46-P46)</f>
        <v>1412.84</v>
      </c>
      <c r="P46" s="34">
        <v>478.28</v>
      </c>
      <c r="Q46" s="34"/>
      <c r="R46" s="34">
        <f t="shared" si="5"/>
        <v>0</v>
      </c>
      <c r="S46" s="34">
        <f t="shared" si="115"/>
        <v>0</v>
      </c>
      <c r="T46" s="34"/>
      <c r="U46" s="34">
        <f t="shared" si="150"/>
        <v>0</v>
      </c>
      <c r="V46" s="34">
        <f t="shared" si="159"/>
        <v>0</v>
      </c>
      <c r="W46" s="34">
        <f>INCIDENCIAS!I46</f>
        <v>0</v>
      </c>
      <c r="X46" s="34">
        <f>INCIDENCIAS!J46</f>
        <v>0</v>
      </c>
      <c r="Y46" s="34">
        <v>588</v>
      </c>
      <c r="Z46" s="34"/>
      <c r="AA46" s="34"/>
      <c r="AB46" s="34"/>
      <c r="AC46" s="34"/>
      <c r="AD46" s="34"/>
      <c r="AE46" s="34"/>
      <c r="AF46" s="9">
        <f t="shared" ref="AF46" si="168">SUM(C46+F46+I46+L46+O46+R46+U46+Z46+W46+AA46+AB46+AC46+AD46+AE46+Y46+X46)</f>
        <v>4675.24</v>
      </c>
      <c r="AG46" s="102">
        <f t="shared" ref="AG46" si="169">SUM(G46+J46+M46+P46+S46+V46)</f>
        <v>478.28</v>
      </c>
      <c r="AH46" s="102">
        <f t="shared" ref="AH46" si="170">SUM(AF46:AG46)</f>
        <v>5153.5199999999995</v>
      </c>
    </row>
    <row r="47" spans="1:34" ht="18.95" customHeight="1" x14ac:dyDescent="0.2">
      <c r="A47" s="111" t="str">
        <f>INCIDENCIAS!A47</f>
        <v>ROSA ANGELICA MOJICA CONTRERAS</v>
      </c>
      <c r="B47" s="9">
        <f>SUM(INCIDENCIAS!F47)</f>
        <v>0</v>
      </c>
      <c r="C47" s="9">
        <f>SUM(PRESUPUESTO!N47)-B47+INCIDENCIAS!I47</f>
        <v>2252.4499999999998</v>
      </c>
      <c r="D47" s="9">
        <f>SUM(INCIDENCIAS!G47)</f>
        <v>0</v>
      </c>
      <c r="E47" s="9">
        <f>SUM(PRESUPUESTO!O47)-D47+INCIDENCIAS!J47</f>
        <v>310.5</v>
      </c>
      <c r="F47" s="35">
        <f t="shared" ref="F47" si="171">SUM(E47*100%)</f>
        <v>310.5</v>
      </c>
      <c r="G47" s="35"/>
      <c r="H47" s="9"/>
      <c r="I47" s="9">
        <f t="shared" ref="I47" si="172">SUM(H47-J47)</f>
        <v>0</v>
      </c>
      <c r="J47" s="34">
        <f t="shared" ref="J47" si="173">SUM(H47*0%)</f>
        <v>0</v>
      </c>
      <c r="K47" s="9"/>
      <c r="L47" s="9">
        <f t="shared" si="2"/>
        <v>0</v>
      </c>
      <c r="M47" s="9">
        <f t="shared" ref="M47" si="174">IF(K47&gt;(61.38*30),61.38*30,K47)</f>
        <v>0</v>
      </c>
      <c r="N47" s="9">
        <v>150.16333333333333</v>
      </c>
      <c r="O47" s="9">
        <f t="shared" ref="O47" si="175">SUM(N47-P47)</f>
        <v>75.081666666666663</v>
      </c>
      <c r="P47" s="34">
        <f t="shared" si="124"/>
        <v>75.081666666666663</v>
      </c>
      <c r="Q47" s="34"/>
      <c r="R47" s="34">
        <f t="shared" si="5"/>
        <v>0</v>
      </c>
      <c r="S47" s="34">
        <f t="shared" ref="S47" si="176">SUM(Q47-R47)</f>
        <v>0</v>
      </c>
      <c r="T47" s="34"/>
      <c r="U47" s="34">
        <f t="shared" ref="U47" si="177">SUM(T47*100%)</f>
        <v>0</v>
      </c>
      <c r="V47" s="34">
        <f t="shared" ref="V47" si="178">SUM(T47-U47)</f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ref="AF47" si="179">SUM(C47+F47+I47+L47+O47+R47+U47+Z47+W47+AA47+AB47+AC47+AD47+AE47+Y47+X47)</f>
        <v>2638.0316666666663</v>
      </c>
      <c r="AG47" s="102">
        <f t="shared" ref="AG47" si="180">SUM(G47+J47+M47+P47+S47+V47)</f>
        <v>75.081666666666663</v>
      </c>
      <c r="AH47" s="102">
        <f t="shared" ref="AH47" si="181">SUM(AF47:AG47)</f>
        <v>2713.1133333333328</v>
      </c>
    </row>
    <row r="48" spans="1:34" ht="18.95" customHeight="1" x14ac:dyDescent="0.2">
      <c r="A48" s="111" t="str">
        <f>INCIDENCIAS!A48</f>
        <v>JOSE ANDRADE GARCIA</v>
      </c>
      <c r="B48" s="9">
        <f>SUM(INCIDENCIAS!F48)</f>
        <v>0</v>
      </c>
      <c r="C48" s="9">
        <f>SUM(PRESUPUESTO!N48)-B48+INCIDENCIAS!I48</f>
        <v>10935.424999999999</v>
      </c>
      <c r="D48" s="9">
        <f>SUM(INCIDENCIAS!G48)</f>
        <v>0</v>
      </c>
      <c r="E48" s="9">
        <f>SUM(PRESUPUESTO!O48)-D48+INCIDENCIAS!J48</f>
        <v>310.5</v>
      </c>
      <c r="F48" s="35">
        <f t="shared" si="90"/>
        <v>310.5</v>
      </c>
      <c r="G48" s="35"/>
      <c r="H48" s="9"/>
      <c r="I48" s="9">
        <f t="shared" si="0"/>
        <v>0</v>
      </c>
      <c r="J48" s="34">
        <f t="shared" si="1"/>
        <v>0</v>
      </c>
      <c r="K48" s="9"/>
      <c r="L48" s="9">
        <f t="shared" si="2"/>
        <v>0</v>
      </c>
      <c r="M48" s="9">
        <f t="shared" si="3"/>
        <v>0</v>
      </c>
      <c r="N48" s="9">
        <v>8748.34</v>
      </c>
      <c r="O48" s="9">
        <f t="shared" si="4"/>
        <v>8270.06</v>
      </c>
      <c r="P48" s="34">
        <v>478.28</v>
      </c>
      <c r="Q48" s="34"/>
      <c r="R48" s="34">
        <f t="shared" si="5"/>
        <v>0</v>
      </c>
      <c r="S48" s="34"/>
      <c r="T48" s="34"/>
      <c r="U48" s="34"/>
      <c r="V48" s="34">
        <f t="shared" si="159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7"/>
        <v>19515.985000000001</v>
      </c>
      <c r="AG48" s="102">
        <f t="shared" si="11"/>
        <v>478.28</v>
      </c>
      <c r="AH48" s="102">
        <f t="shared" si="12"/>
        <v>19994.264999999999</v>
      </c>
    </row>
    <row r="49" spans="1:34" ht="18.95" customHeight="1" x14ac:dyDescent="0.2">
      <c r="A49" s="111" t="str">
        <f>INCIDENCIAS!A49</f>
        <v>GUILLERMINA GOMEZ MARTINEZ</v>
      </c>
      <c r="B49" s="9">
        <f>SUM(INCIDENCIAS!F49)</f>
        <v>0</v>
      </c>
      <c r="C49" s="9">
        <f>SUM(PRESUPUESTO!N49)-B49+INCIDENCIAS!I49</f>
        <v>2483.1999999999998</v>
      </c>
      <c r="D49" s="9">
        <f>SUM(INCIDENCIAS!G49)</f>
        <v>0</v>
      </c>
      <c r="E49" s="9">
        <f>SUM(PRESUPUESTO!O49)-D49+INCIDENCIAS!J49</f>
        <v>310.5</v>
      </c>
      <c r="F49" s="35">
        <f t="shared" si="90"/>
        <v>310.5</v>
      </c>
      <c r="G49" s="35"/>
      <c r="H49" s="9"/>
      <c r="I49" s="9">
        <f t="shared" si="0"/>
        <v>0</v>
      </c>
      <c r="J49" s="34">
        <f t="shared" si="1"/>
        <v>0</v>
      </c>
      <c r="K49" s="9"/>
      <c r="L49" s="9">
        <f t="shared" si="2"/>
        <v>0</v>
      </c>
      <c r="M49" s="9">
        <f t="shared" si="3"/>
        <v>0</v>
      </c>
      <c r="N49" s="9">
        <v>1986.56</v>
      </c>
      <c r="O49" s="9">
        <f t="shared" si="4"/>
        <v>1508.28</v>
      </c>
      <c r="P49" s="34">
        <v>478.28</v>
      </c>
      <c r="Q49" s="34"/>
      <c r="R49" s="34">
        <f t="shared" si="5"/>
        <v>0</v>
      </c>
      <c r="S49" s="34"/>
      <c r="T49" s="34"/>
      <c r="U49" s="34"/>
      <c r="V49" s="34">
        <f t="shared" si="159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7"/>
        <v>4301.9799999999996</v>
      </c>
      <c r="AG49" s="102">
        <f t="shared" si="11"/>
        <v>478.28</v>
      </c>
      <c r="AH49" s="102">
        <f t="shared" si="12"/>
        <v>4780.2599999999993</v>
      </c>
    </row>
    <row r="50" spans="1:34" ht="18.95" customHeight="1" x14ac:dyDescent="0.2">
      <c r="A50" s="111" t="str">
        <f>INCIDENCIAS!A50</f>
        <v>EMMANUEL VEGA NEGRETE</v>
      </c>
      <c r="B50" s="9">
        <f>SUM(INCIDENCIAS!F50)</f>
        <v>0</v>
      </c>
      <c r="C50" s="9">
        <f>SUM(PRESUPUESTO!N50)-B50+INCIDENCIAS!I50</f>
        <v>3338.4</v>
      </c>
      <c r="D50" s="9">
        <f>SUM(INCIDENCIAS!G50)</f>
        <v>0</v>
      </c>
      <c r="E50" s="9">
        <f>SUM(PRESUPUESTO!O50)-D50+INCIDENCIAS!J50</f>
        <v>310.5</v>
      </c>
      <c r="F50" s="35">
        <f t="shared" ref="F50" si="182">SUM(E50*100%)</f>
        <v>310.5</v>
      </c>
      <c r="G50" s="35"/>
      <c r="H50" s="9"/>
      <c r="I50" s="9">
        <f t="shared" ref="I50" si="183">SUM(H50-J50)</f>
        <v>0</v>
      </c>
      <c r="J50" s="34">
        <f t="shared" ref="J50" si="184">SUM(H50*0%)</f>
        <v>0</v>
      </c>
      <c r="K50" s="9"/>
      <c r="L50" s="9">
        <f t="shared" si="2"/>
        <v>0</v>
      </c>
      <c r="M50" s="9">
        <f t="shared" ref="M50" si="185">IF(K50&gt;(61.38*30),61.38*30,K50)</f>
        <v>0</v>
      </c>
      <c r="N50" s="9">
        <v>2670.7200000000003</v>
      </c>
      <c r="O50" s="9">
        <f t="shared" ref="O50" si="186">SUM(N50-P50)</f>
        <v>2192.4400000000005</v>
      </c>
      <c r="P50" s="34">
        <v>478.28</v>
      </c>
      <c r="Q50" s="34"/>
      <c r="R50" s="34">
        <f t="shared" si="5"/>
        <v>0</v>
      </c>
      <c r="S50" s="34"/>
      <c r="T50" s="34"/>
      <c r="U50" s="34"/>
      <c r="V50" s="34">
        <f t="shared" si="159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ref="AF50" si="187">SUM(C50+F50+I50+L50+O50+R50+U50+Z50+W50+AA50+AB50+AC50+AD50+AE50+Y50+X50)</f>
        <v>5841.34</v>
      </c>
      <c r="AG50" s="102">
        <f t="shared" ref="AG50" si="188">SUM(G50+J50+M50+P50+S50+V50)</f>
        <v>478.28</v>
      </c>
      <c r="AH50" s="102">
        <f t="shared" ref="AH50" si="189">SUM(AF50:AG50)</f>
        <v>6319.62</v>
      </c>
    </row>
    <row r="51" spans="1:34" ht="18.95" customHeight="1" x14ac:dyDescent="0.2">
      <c r="A51" s="111" t="str">
        <f>INCIDENCIAS!A51</f>
        <v>LUCIEL ESMERALDA MEDINA MENDEZ</v>
      </c>
      <c r="B51" s="9">
        <f>SUM(INCIDENCIAS!F51)</f>
        <v>0</v>
      </c>
      <c r="C51" s="9">
        <f>SUM(PRESUPUESTO!N51)-B51+INCIDENCIAS!I51</f>
        <v>2252.4499999999998</v>
      </c>
      <c r="D51" s="9">
        <f>SUM(INCIDENCIAS!G51)</f>
        <v>0</v>
      </c>
      <c r="E51" s="9">
        <f>SUM(PRESUPUESTO!O51)-D51+INCIDENCIAS!J51</f>
        <v>310.5</v>
      </c>
      <c r="F51" s="35">
        <f t="shared" si="90"/>
        <v>310.5</v>
      </c>
      <c r="G51" s="35"/>
      <c r="H51" s="9"/>
      <c r="I51" s="9">
        <f t="shared" si="0"/>
        <v>0</v>
      </c>
      <c r="J51" s="34">
        <f t="shared" si="1"/>
        <v>0</v>
      </c>
      <c r="K51" s="9"/>
      <c r="L51" s="9">
        <f t="shared" si="2"/>
        <v>0</v>
      </c>
      <c r="M51" s="9">
        <f t="shared" si="3"/>
        <v>0</v>
      </c>
      <c r="N51" s="9">
        <v>1801.96</v>
      </c>
      <c r="O51" s="9">
        <f t="shared" si="4"/>
        <v>1323.68</v>
      </c>
      <c r="P51" s="34">
        <v>478.28</v>
      </c>
      <c r="Q51" s="34"/>
      <c r="R51" s="34">
        <f t="shared" si="5"/>
        <v>0</v>
      </c>
      <c r="S51" s="34"/>
      <c r="T51" s="34"/>
      <c r="U51" s="34"/>
      <c r="V51" s="34">
        <f t="shared" si="159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7"/>
        <v>3886.63</v>
      </c>
      <c r="AG51" s="102">
        <f t="shared" si="11"/>
        <v>478.28</v>
      </c>
      <c r="AH51" s="102">
        <f t="shared" si="12"/>
        <v>4364.91</v>
      </c>
    </row>
    <row r="52" spans="1:34" ht="18.95" customHeight="1" x14ac:dyDescent="0.2">
      <c r="A52" s="111" t="str">
        <f>INCIDENCIAS!A52</f>
        <v>CARLOS ADOLFO HINOJOSA GOMEZ</v>
      </c>
      <c r="B52" s="9">
        <f>SUM(INCIDENCIAS!F52)</f>
        <v>0</v>
      </c>
      <c r="C52" s="9">
        <f>SUM(PRESUPUESTO!N52)-B52+INCIDENCIAS!I52</f>
        <v>10935.424999999999</v>
      </c>
      <c r="D52" s="9">
        <f>SUM(INCIDENCIAS!G52)</f>
        <v>0</v>
      </c>
      <c r="E52" s="9">
        <f>SUM(PRESUPUESTO!O52)-D52+INCIDENCIAS!J52</f>
        <v>310.5</v>
      </c>
      <c r="F52" s="35">
        <f>SUM(E52*100%)</f>
        <v>310.5</v>
      </c>
      <c r="G52" s="35"/>
      <c r="H52" s="9"/>
      <c r="I52" s="9">
        <f>SUM(H52-J52)</f>
        <v>0</v>
      </c>
      <c r="J52" s="34">
        <f>SUM(H52*0%)</f>
        <v>0</v>
      </c>
      <c r="K52" s="9"/>
      <c r="L52" s="9">
        <f t="shared" si="2"/>
        <v>0</v>
      </c>
      <c r="M52" s="9">
        <f>IF(K52&gt;(61.38*30),61.38*30,K52)</f>
        <v>0</v>
      </c>
      <c r="N52" s="9">
        <v>8748.34</v>
      </c>
      <c r="O52" s="9">
        <f>SUM(N52-P52)</f>
        <v>8270.06</v>
      </c>
      <c r="P52" s="34">
        <v>478.28</v>
      </c>
      <c r="Q52" s="34"/>
      <c r="R52" s="34">
        <f t="shared" si="5"/>
        <v>0</v>
      </c>
      <c r="S52" s="34"/>
      <c r="T52" s="34"/>
      <c r="U52" s="34"/>
      <c r="V52" s="34">
        <f t="shared" si="159"/>
        <v>0</v>
      </c>
      <c r="W52" s="34">
        <f>INCIDENCIAS!I52</f>
        <v>0</v>
      </c>
      <c r="X52" s="34">
        <f>INCIDENCIAS!J52</f>
        <v>0</v>
      </c>
      <c r="Y52" s="34"/>
      <c r="Z52" s="34">
        <f>C52*1.9%</f>
        <v>207.77307499999998</v>
      </c>
      <c r="AA52" s="34"/>
      <c r="AB52" s="34"/>
      <c r="AC52" s="34"/>
      <c r="AD52" s="34"/>
      <c r="AE52" s="34"/>
      <c r="AF52" s="9">
        <f>SUM(C52+F52+I52+L52+O52+R52+U52+Z52+W52+AA52+AB52+AC52+AD52+AE52+Y52+X52)</f>
        <v>19723.758075000002</v>
      </c>
      <c r="AG52" s="102">
        <f>SUM(G52+J52+M52+P52+S52+V52)</f>
        <v>478.28</v>
      </c>
      <c r="AH52" s="102">
        <f>SUM(AF52:AG52)</f>
        <v>20202.038075</v>
      </c>
    </row>
    <row r="53" spans="1:34" ht="18.95" customHeight="1" x14ac:dyDescent="0.2">
      <c r="A53" s="111">
        <f>INCIDENCIAS!A53</f>
        <v>0</v>
      </c>
      <c r="B53" s="9">
        <f>SUM(INCIDENCIAS!F53)</f>
        <v>0</v>
      </c>
      <c r="C53" s="9">
        <f>SUM(PRESUPUESTO!N53)-B53+INCIDENCIAS!I53</f>
        <v>0</v>
      </c>
      <c r="D53" s="9">
        <f>SUM(INCIDENCIAS!G53)</f>
        <v>0</v>
      </c>
      <c r="E53" s="9"/>
      <c r="F53" s="35"/>
      <c r="G53" s="35"/>
      <c r="H53" s="9"/>
      <c r="I53" s="9">
        <f t="shared" si="0"/>
        <v>0</v>
      </c>
      <c r="J53" s="34">
        <f t="shared" si="1"/>
        <v>0</v>
      </c>
      <c r="K53" s="9"/>
      <c r="L53" s="9">
        <f t="shared" si="2"/>
        <v>0</v>
      </c>
      <c r="M53" s="9">
        <f>IF(K54&gt;(61.38*30),61.38*30,K54)</f>
        <v>0</v>
      </c>
      <c r="N53" s="9">
        <f t="shared" ref="N53" si="190">C53/15*12</f>
        <v>0</v>
      </c>
      <c r="O53" s="9">
        <f t="shared" si="4"/>
        <v>0</v>
      </c>
      <c r="P53" s="34">
        <f t="shared" ref="P53:P54" si="191">IF(N53&gt;(61.38*15),(61.38*15),N53)/2</f>
        <v>0</v>
      </c>
      <c r="Q53" s="34"/>
      <c r="R53" s="34">
        <f t="shared" si="5"/>
        <v>0</v>
      </c>
      <c r="S53" s="34"/>
      <c r="T53" s="34"/>
      <c r="U53" s="34"/>
      <c r="V53" s="34">
        <f t="shared" si="6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>SUM(C53+F53+I53+L53+O53+R53+U53+Z53+W53+AA53+AB53+AC53+AD53+AE53+Y53+X53)</f>
        <v>0</v>
      </c>
      <c r="AG53" s="102"/>
      <c r="AH53" s="102">
        <f t="shared" si="12"/>
        <v>0</v>
      </c>
    </row>
    <row r="54" spans="1:34" ht="18.95" customHeight="1" x14ac:dyDescent="0.2">
      <c r="A54" s="111">
        <f>INCIDENCIAS!A54</f>
        <v>0</v>
      </c>
      <c r="B54" s="9"/>
      <c r="C54" s="9"/>
      <c r="D54" s="9">
        <f>SUM(INCIDENCIAS!G54)</f>
        <v>0</v>
      </c>
      <c r="E54" s="9"/>
      <c r="F54" s="35"/>
      <c r="G54" s="35"/>
      <c r="H54" s="9"/>
      <c r="I54" s="9"/>
      <c r="J54" s="34"/>
      <c r="K54" s="9"/>
      <c r="L54" s="9">
        <f t="shared" si="2"/>
        <v>0</v>
      </c>
      <c r="M54" s="9"/>
      <c r="N54" s="9"/>
      <c r="O54" s="35"/>
      <c r="P54" s="34">
        <f t="shared" si="191"/>
        <v>0</v>
      </c>
      <c r="Q54" s="34"/>
      <c r="R54" s="34">
        <f t="shared" si="5"/>
        <v>0</v>
      </c>
      <c r="S54" s="34"/>
      <c r="T54" s="34"/>
      <c r="U54" s="34"/>
      <c r="V54" s="34">
        <f t="shared" si="6"/>
        <v>0</v>
      </c>
      <c r="W54" s="34">
        <f>INCIDENCIAS!I54</f>
        <v>0</v>
      </c>
      <c r="X54" s="34">
        <f>INCIDENCIAS!J54</f>
        <v>0</v>
      </c>
      <c r="Y54" s="34"/>
      <c r="Z54" s="34"/>
      <c r="AA54" s="34"/>
      <c r="AB54" s="34"/>
      <c r="AC54" s="34"/>
      <c r="AD54" s="34"/>
      <c r="AE54" s="34"/>
      <c r="AF54" s="9">
        <f>SUM(C54+F54+I54+L54+O54+R54+U54+Z54+W54+AA54+AB54+AC54+AD54+AE54+Y54+X54)</f>
        <v>0</v>
      </c>
      <c r="AG54" s="102"/>
      <c r="AH54" s="102"/>
    </row>
    <row r="55" spans="1:34" ht="18.95" customHeight="1" x14ac:dyDescent="0.2">
      <c r="A55" s="111" t="str">
        <f>INCIDENCIAS!A55</f>
        <v>TOTALES</v>
      </c>
      <c r="B55" s="9"/>
      <c r="C55" s="9"/>
      <c r="D55" s="9"/>
      <c r="E55" s="9"/>
      <c r="F55" s="35"/>
      <c r="G55" s="35"/>
      <c r="H55" s="9"/>
      <c r="I55" s="9"/>
      <c r="J55" s="34"/>
      <c r="K55" s="9"/>
      <c r="L55" s="9"/>
      <c r="M55" s="9"/>
      <c r="N55" s="9"/>
      <c r="O55" s="35"/>
      <c r="P55" s="34"/>
      <c r="Q55" s="34"/>
      <c r="R55" s="34">
        <f t="shared" si="5"/>
        <v>0</v>
      </c>
      <c r="S55" s="34"/>
      <c r="T55" s="34"/>
      <c r="U55" s="34"/>
      <c r="V55" s="34">
        <f t="shared" si="6"/>
        <v>0</v>
      </c>
      <c r="W55" s="34">
        <f>INCIDENCIAS!I55</f>
        <v>0</v>
      </c>
      <c r="X55" s="34">
        <f>INCIDENCIAS!J71</f>
        <v>0</v>
      </c>
      <c r="Y55" s="34"/>
      <c r="Z55" s="34"/>
      <c r="AA55" s="34"/>
      <c r="AB55" s="34"/>
      <c r="AC55" s="34"/>
      <c r="AD55" s="34"/>
      <c r="AE55" s="34"/>
      <c r="AF55" s="9"/>
      <c r="AG55" s="102"/>
      <c r="AH55" s="102"/>
    </row>
    <row r="56" spans="1:34" ht="18.95" customHeight="1" x14ac:dyDescent="0.2">
      <c r="A56" s="103" t="s">
        <v>35</v>
      </c>
      <c r="B56" s="104">
        <f>SUM(B11:B43)</f>
        <v>0</v>
      </c>
      <c r="C56" s="104">
        <f t="shared" ref="C56:AC56" si="192">SUM(C11:C55)</f>
        <v>201775.54999999996</v>
      </c>
      <c r="D56" s="104">
        <f t="shared" si="192"/>
        <v>0</v>
      </c>
      <c r="E56" s="104">
        <f t="shared" si="192"/>
        <v>13041</v>
      </c>
      <c r="F56" s="104">
        <f t="shared" si="192"/>
        <v>13041</v>
      </c>
      <c r="G56" s="104">
        <f t="shared" si="192"/>
        <v>0</v>
      </c>
      <c r="H56" s="104">
        <f t="shared" si="192"/>
        <v>0</v>
      </c>
      <c r="I56" s="104">
        <f t="shared" si="192"/>
        <v>0</v>
      </c>
      <c r="J56" s="104">
        <f t="shared" si="192"/>
        <v>0</v>
      </c>
      <c r="K56" s="104">
        <f t="shared" si="192"/>
        <v>0</v>
      </c>
      <c r="L56" s="104">
        <f t="shared" si="192"/>
        <v>0</v>
      </c>
      <c r="M56" s="104">
        <f t="shared" si="192"/>
        <v>0</v>
      </c>
      <c r="N56" s="104">
        <f t="shared" si="192"/>
        <v>145915.32833333328</v>
      </c>
      <c r="O56" s="104">
        <f t="shared" si="192"/>
        <v>126678.93666666663</v>
      </c>
      <c r="P56" s="104">
        <f t="shared" si="192"/>
        <v>19236.391666666666</v>
      </c>
      <c r="Q56" s="104">
        <f t="shared" si="192"/>
        <v>0</v>
      </c>
      <c r="R56" s="104">
        <f t="shared" si="192"/>
        <v>0</v>
      </c>
      <c r="S56" s="104">
        <f t="shared" si="192"/>
        <v>0</v>
      </c>
      <c r="T56" s="104">
        <f t="shared" si="192"/>
        <v>0</v>
      </c>
      <c r="U56" s="104">
        <f t="shared" si="192"/>
        <v>0</v>
      </c>
      <c r="V56" s="104">
        <f t="shared" si="192"/>
        <v>0</v>
      </c>
      <c r="W56" s="104">
        <f t="shared" si="192"/>
        <v>0</v>
      </c>
      <c r="X56" s="104">
        <f t="shared" si="192"/>
        <v>0</v>
      </c>
      <c r="Y56" s="104">
        <f t="shared" si="192"/>
        <v>2646</v>
      </c>
      <c r="Z56" s="104">
        <f t="shared" si="192"/>
        <v>4094.2349500000005</v>
      </c>
      <c r="AA56" s="104">
        <f t="shared" si="192"/>
        <v>0</v>
      </c>
      <c r="AB56" s="104">
        <f t="shared" si="192"/>
        <v>0</v>
      </c>
      <c r="AC56" s="104">
        <f t="shared" si="192"/>
        <v>0</v>
      </c>
      <c r="AD56" s="104"/>
      <c r="AE56" s="104"/>
      <c r="AF56" s="104">
        <f>SUM(AF11:AF55)</f>
        <v>349843.72161666659</v>
      </c>
      <c r="AG56" s="104">
        <f>SUM(AG11:AG55)</f>
        <v>19236.391666666666</v>
      </c>
      <c r="AH56" s="104">
        <f>SUM(AH11:AH55)</f>
        <v>369080.11328333343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O11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4"/>
  <sheetViews>
    <sheetView showGridLines="0" showZeros="0" zoomScale="75" workbookViewId="0">
      <pane xSplit="2" ySplit="10" topLeftCell="C38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507</v>
      </c>
      <c r="M7" s="475" t="s">
        <v>506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508</v>
      </c>
      <c r="M8" s="476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509</v>
      </c>
      <c r="M9" s="477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43291.12</v>
      </c>
      <c r="C11" s="9">
        <f>LOOKUP(B11,'TABLA ISR ART 113 LISR'!$A$6:$A$17,'TABLA ISR ART 113 LISR'!$A$6:$A$17)</f>
        <v>41118.46</v>
      </c>
      <c r="D11" s="9">
        <f t="shared" ref="D11:D52" si="0">SUM(B11-C11)</f>
        <v>2172.6600000000035</v>
      </c>
      <c r="E11" s="112">
        <f>LOOKUP(B11,'TABLA ISR ART 113 LISR'!$A$6:A$17,'TABLA ISR ART 113 LISR'!D$6:$D$17)</f>
        <v>0.34</v>
      </c>
      <c r="F11" s="9">
        <f t="shared" ref="F11:F52" si="1">ROUND(D11*E11,2)</f>
        <v>738.7</v>
      </c>
      <c r="G11" s="35">
        <f>LOOKUP(B11,'TABLA ISR ART 113 LISR'!$A$6:$A$17,'TABLA ISR ART 113 LISR'!$C$6:$C$17)</f>
        <v>10725.75</v>
      </c>
      <c r="H11" s="35">
        <f t="shared" ref="H11:H28" si="2">SUM(F11+G11)</f>
        <v>11464.45</v>
      </c>
      <c r="I11" s="35">
        <f>LOOKUP(B11,'TABLA ISR ART 113 LISR'!$A$27:$A$38,'TABLA ISR ART 113 LISR'!$C$27:$C$38)</f>
        <v>0</v>
      </c>
      <c r="J11" s="35">
        <f t="shared" ref="J11:J51" si="3">IF(H11&gt;I11,H11-I11,0)</f>
        <v>11464.45</v>
      </c>
      <c r="K11" s="35">
        <f t="shared" ref="K11:K34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5551.27</v>
      </c>
      <c r="C12" s="9">
        <f>LOOKUP(B12,'TABLA ISR ART 113 LISR'!$A$6:$A$17,'TABLA ISR ART 113 LISR'!$A$6:$A$17)</f>
        <v>5081.41</v>
      </c>
      <c r="D12" s="9">
        <f t="shared" si="0"/>
        <v>469.86000000000058</v>
      </c>
      <c r="E12" s="112">
        <f>LOOKUP(B12,'TABLA ISR ART 113 LISR'!$A$6:A$17,'TABLA ISR ART 113 LISR'!D$6:$D$17)</f>
        <v>0.21360000000000001</v>
      </c>
      <c r="F12" s="9">
        <f t="shared" si="1"/>
        <v>100.36</v>
      </c>
      <c r="G12" s="35">
        <f>LOOKUP(B12,'TABLA ISR ART 113 LISR'!$A$6:$A$17,'TABLA ISR ART 113 LISR'!$C$6:$C$17)</f>
        <v>538.20000000000005</v>
      </c>
      <c r="H12" s="35">
        <f t="shared" si="2"/>
        <v>638.56000000000006</v>
      </c>
      <c r="I12" s="35">
        <f>LOOKUP(B12,'TABLA ISR ART 113 LISR'!$A$27:$A$38,'TABLA ISR ART 113 LISR'!$C$27:$C$38)</f>
        <v>0</v>
      </c>
      <c r="J12" s="35">
        <f>IF(H12&gt;I12,H12-I12,0)</f>
        <v>638.56000000000006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23327.866074999998</v>
      </c>
      <c r="C13" s="9">
        <f>LOOKUP(B13,'TABLA ISR ART 113 LISR'!$A$6:$A$17,'TABLA ISR ART 113 LISR'!$A$6:$A$17)</f>
        <v>16153.06</v>
      </c>
      <c r="D13" s="9">
        <f t="shared" si="0"/>
        <v>7174.8060749999986</v>
      </c>
      <c r="E13" s="112">
        <f>LOOKUP(B13,'TABLA ISR ART 113 LISR'!$A$6:A$17,'TABLA ISR ART 113 LISR'!D$6:$D$17)</f>
        <v>0.3</v>
      </c>
      <c r="F13" s="9">
        <f t="shared" si="1"/>
        <v>2152.44</v>
      </c>
      <c r="G13" s="35">
        <f>LOOKUP(B13,'TABLA ISR ART 113 LISR'!$A$6:$A$17,'TABLA ISR ART 113 LISR'!$C$6:$C$17)</f>
        <v>3030.6</v>
      </c>
      <c r="H13" s="35">
        <f t="shared" si="2"/>
        <v>5183.04</v>
      </c>
      <c r="I13" s="35">
        <f>LOOKUP(B13,'TABLA ISR ART 113 LISR'!$A$27:$A$38,'TABLA ISR ART 113 LISR'!$C$27:$C$38)</f>
        <v>0</v>
      </c>
      <c r="J13" s="35">
        <f t="shared" si="3"/>
        <v>5183.04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CELIS CRISOSTOMO MARCO ANTONIO</v>
      </c>
      <c r="B14" s="9">
        <f>SUM('BASE GRAVABLE'!AF14)</f>
        <v>6880.4812000000002</v>
      </c>
      <c r="C14" s="9">
        <f>LOOKUP(B14,'TABLA ISR ART 113 LISR'!$A$6:$A$17,'TABLA ISR ART 113 LISR'!$A$6:$A$17)</f>
        <v>5081.41</v>
      </c>
      <c r="D14" s="9">
        <f t="shared" ref="D14" si="5">SUM(B14-C14)</f>
        <v>1799.0712000000003</v>
      </c>
      <c r="E14" s="112">
        <f>LOOKUP(B14,'TABLA ISR ART 113 LISR'!$A$6:A$17,'TABLA ISR ART 113 LISR'!D$6:$D$17)</f>
        <v>0.21360000000000001</v>
      </c>
      <c r="F14" s="9">
        <f t="shared" ref="F14" si="6">ROUND(D14*E14,2)</f>
        <v>384.28</v>
      </c>
      <c r="G14" s="35">
        <f>LOOKUP(B14,'TABLA ISR ART 113 LISR'!$A$6:$A$17,'TABLA ISR ART 113 LISR'!$C$6:$C$17)</f>
        <v>538.20000000000005</v>
      </c>
      <c r="H14" s="35">
        <f t="shared" ref="H14" si="7">SUM(F14+G14)</f>
        <v>922.48</v>
      </c>
      <c r="I14" s="35">
        <f>LOOKUP(B14,'TABLA ISR ART 113 LISR'!$A$27:$A$38,'TABLA ISR ART 113 LISR'!$C$27:$C$38)</f>
        <v>0</v>
      </c>
      <c r="J14" s="35">
        <f t="shared" ref="J14" si="8">IF(H14&gt;I14,H14-I14,0)</f>
        <v>922.48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4301.9799999999996</v>
      </c>
      <c r="C15" s="9">
        <f>LOOKUP(B15,'TABLA ISR ART 113 LISR'!$A$6:$A$17,'TABLA ISR ART 113 LISR'!$A$6:$A$17)</f>
        <v>4244.1099999999997</v>
      </c>
      <c r="D15" s="9">
        <f t="shared" ref="D15" si="10">SUM(B15-C15)</f>
        <v>57.869999999999891</v>
      </c>
      <c r="E15" s="112">
        <f>LOOKUP(B15,'TABLA ISR ART 113 LISR'!$A$6:A$17,'TABLA ISR ART 113 LISR'!D$6:$D$17)</f>
        <v>0.1792</v>
      </c>
      <c r="F15" s="9">
        <f t="shared" ref="F15" si="11">ROUND(D15*E15,2)</f>
        <v>10.37</v>
      </c>
      <c r="G15" s="35">
        <f>LOOKUP(B15,'TABLA ISR ART 113 LISR'!$A$6:$A$17,'TABLA ISR ART 113 LISR'!$C$6:$C$17)</f>
        <v>388.05</v>
      </c>
      <c r="H15" s="35">
        <f t="shared" ref="H15" si="12">SUM(F15+G15)</f>
        <v>398.42</v>
      </c>
      <c r="I15" s="35">
        <f>LOOKUP(B15,'TABLA ISR ART 113 LISR'!$A$27:$A$38,'TABLA ISR ART 113 LISR'!$C$27:$C$38)</f>
        <v>0</v>
      </c>
      <c r="J15" s="35">
        <f t="shared" ref="J15" si="13">IF(H15&gt;I15,H15-I15,0)</f>
        <v>398.42</v>
      </c>
      <c r="K15" s="35">
        <f t="shared" ref="K15" si="14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5019.55</v>
      </c>
      <c r="C16" s="9">
        <f>LOOKUP(B16,'TABLA ISR ART 113 LISR'!$A$6:$A$17,'TABLA ISR ART 113 LISR'!$A$6:$A$17)</f>
        <v>4244.1099999999997</v>
      </c>
      <c r="D16" s="9">
        <f t="shared" ref="D16" si="15">SUM(B16-C16)</f>
        <v>775.44000000000051</v>
      </c>
      <c r="E16" s="112">
        <f>LOOKUP(B16,'TABLA ISR ART 113 LISR'!$A$6:A$17,'TABLA ISR ART 113 LISR'!D$6:$D$17)</f>
        <v>0.1792</v>
      </c>
      <c r="F16" s="9">
        <f t="shared" ref="F16" si="16">ROUND(D16*E16,2)</f>
        <v>138.96</v>
      </c>
      <c r="G16" s="35">
        <f>LOOKUP(B16,'TABLA ISR ART 113 LISR'!$A$6:$A$17,'TABLA ISR ART 113 LISR'!$C$6:$C$17)</f>
        <v>388.05</v>
      </c>
      <c r="H16" s="35">
        <f t="shared" ref="H16" si="17">SUM(F16+G16)</f>
        <v>527.01</v>
      </c>
      <c r="I16" s="35">
        <f>LOOKUP(B16,'TABLA ISR ART 113 LISR'!$A$27:$A$38,'TABLA ISR ART 113 LISR'!$C$27:$C$38)</f>
        <v>0</v>
      </c>
      <c r="J16" s="35">
        <f t="shared" ref="J16" si="18">IF(H16&gt;I16,H16-I16,0)</f>
        <v>527.01</v>
      </c>
      <c r="K16" s="35">
        <f t="shared" ref="K16" si="19">IF(H16&lt;I16,I16-H16,0)</f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14229.169600000001</v>
      </c>
      <c r="C17" s="9">
        <f>LOOKUP(B17,'TABLA ISR ART 113 LISR'!$A$6:$A$17,'TABLA ISR ART 113 LISR'!$A$6:$A$17)</f>
        <v>10248.459999999999</v>
      </c>
      <c r="D17" s="9">
        <f t="shared" ref="D17" si="20">SUM(B17-C17)</f>
        <v>3980.709600000002</v>
      </c>
      <c r="E17" s="112">
        <f>LOOKUP(B17,'TABLA ISR ART 113 LISR'!$A$6:A$17,'TABLA ISR ART 113 LISR'!D$6:$D$17)</f>
        <v>0.23519999999999999</v>
      </c>
      <c r="F17" s="9">
        <f t="shared" ref="F17" si="21">ROUND(D17*E17,2)</f>
        <v>936.26</v>
      </c>
      <c r="G17" s="35">
        <f>LOOKUP(B17,'TABLA ISR ART 113 LISR'!$A$6:$A$17,'TABLA ISR ART 113 LISR'!$C$6:$C$17)</f>
        <v>1641.75</v>
      </c>
      <c r="H17" s="35">
        <f t="shared" ref="H17" si="22">SUM(F17+G17)</f>
        <v>2578.0100000000002</v>
      </c>
      <c r="I17" s="35">
        <f>LOOKUP(B17,'TABLA ISR ART 113 LISR'!$A$27:$A$38,'TABLA ISR ART 113 LISR'!$C$27:$C$38)</f>
        <v>0</v>
      </c>
      <c r="J17" s="35">
        <f t="shared" ref="J17" si="23">IF(H17&gt;I17,H17-I17,0)</f>
        <v>2578.0100000000002</v>
      </c>
      <c r="K17" s="35">
        <f t="shared" ref="K17" si="24">IF(H17&lt;I17,I17-H17,0)</f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13787.26</v>
      </c>
      <c r="C18" s="9">
        <f>LOOKUP(B18,'TABLA ISR ART 113 LISR'!$A$6:$A$17,'TABLA ISR ART 113 LISR'!$A$6:$A$17)</f>
        <v>10248.459999999999</v>
      </c>
      <c r="D18" s="9">
        <f t="shared" ref="D18" si="25">SUM(B18-C18)</f>
        <v>3538.8000000000011</v>
      </c>
      <c r="E18" s="112">
        <f>LOOKUP(B18,'TABLA ISR ART 113 LISR'!$A$6:A$17,'TABLA ISR ART 113 LISR'!D$6:$D$17)</f>
        <v>0.23519999999999999</v>
      </c>
      <c r="F18" s="9">
        <f t="shared" ref="F18" si="26">ROUND(D18*E18,2)</f>
        <v>832.33</v>
      </c>
      <c r="G18" s="35">
        <f>LOOKUP(B18,'TABLA ISR ART 113 LISR'!$A$6:$A$17,'TABLA ISR ART 113 LISR'!$C$6:$C$17)</f>
        <v>1641.75</v>
      </c>
      <c r="H18" s="35">
        <f t="shared" ref="H18" si="27">SUM(F18+G18)</f>
        <v>2474.08</v>
      </c>
      <c r="I18" s="35">
        <f>LOOKUP(B18,'TABLA ISR ART 113 LISR'!$A$27:$A$38,'TABLA ISR ART 113 LISR'!$C$27:$C$38)</f>
        <v>0</v>
      </c>
      <c r="J18" s="35">
        <f t="shared" ref="J18" si="28">IF(H18&gt;I18,H18-I18,0)</f>
        <v>2474.08</v>
      </c>
      <c r="K18" s="35">
        <f t="shared" ref="K18" si="29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3886.63</v>
      </c>
      <c r="C19" s="9">
        <f>LOOKUP(B19,'TABLA ISR ART 113 LISR'!$A$6:$A$17,'TABLA ISR ART 113 LISR'!$A$6:$A$17)</f>
        <v>3651.01</v>
      </c>
      <c r="D19" s="9">
        <f t="shared" ref="D19" si="30">SUM(B19-C19)</f>
        <v>235.61999999999989</v>
      </c>
      <c r="E19" s="112">
        <f>LOOKUP(B19,'TABLA ISR ART 113 LISR'!$A$6:A$17,'TABLA ISR ART 113 LISR'!D$6:$D$17)</f>
        <v>0.16</v>
      </c>
      <c r="F19" s="9">
        <f t="shared" ref="F19" si="31">ROUND(D19*E19,2)</f>
        <v>37.700000000000003</v>
      </c>
      <c r="G19" s="35">
        <f>LOOKUP(B19,'TABLA ISR ART 113 LISR'!$A$6:$A$17,'TABLA ISR ART 113 LISR'!$C$6:$C$17)</f>
        <v>293.25</v>
      </c>
      <c r="H19" s="35">
        <f t="shared" ref="H19" si="32">SUM(F19+G19)</f>
        <v>330.95</v>
      </c>
      <c r="I19" s="35">
        <f>LOOKUP(B19,'TABLA ISR ART 113 LISR'!$A$27:$A$38,'TABLA ISR ART 113 LISR'!$C$27:$C$38)</f>
        <v>0</v>
      </c>
      <c r="J19" s="35">
        <f t="shared" ref="J19" si="33">IF(H19&gt;I19,H19-I19,0)</f>
        <v>330.95</v>
      </c>
      <c r="K19" s="35">
        <f t="shared" ref="K19" si="34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5551.27</v>
      </c>
      <c r="C20" s="9">
        <f>LOOKUP(B20,'TABLA ISR ART 113 LISR'!$A$6:$A$17,'TABLA ISR ART 113 LISR'!$A$6:$A$17)</f>
        <v>5081.41</v>
      </c>
      <c r="D20" s="9">
        <f t="shared" si="0"/>
        <v>469.86000000000058</v>
      </c>
      <c r="E20" s="112">
        <f>LOOKUP(B20,'TABLA ISR ART 113 LISR'!$A$6:A$17,'TABLA ISR ART 113 LISR'!D$6:$D$17)</f>
        <v>0.21360000000000001</v>
      </c>
      <c r="F20" s="9">
        <f t="shared" si="1"/>
        <v>100.36</v>
      </c>
      <c r="G20" s="35">
        <f>LOOKUP(B20,'TABLA ISR ART 113 LISR'!$A$6:$A$17,'TABLA ISR ART 113 LISR'!$C$6:$C$17)</f>
        <v>538.20000000000005</v>
      </c>
      <c r="H20" s="35">
        <f t="shared" si="2"/>
        <v>638.56000000000006</v>
      </c>
      <c r="I20" s="35">
        <f>LOOKUP(B20,'TABLA ISR ART 113 LISR'!$A$27:$A$38,'TABLA ISR ART 113 LISR'!$C$27:$C$38)</f>
        <v>0</v>
      </c>
      <c r="J20" s="35">
        <f t="shared" si="3"/>
        <v>638.56000000000006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4071.9465</v>
      </c>
      <c r="C21" s="9">
        <f>LOOKUP(B21,'TABLA ISR ART 113 LISR'!$A$6:$A$17,'TABLA ISR ART 113 LISR'!$A$6:$A$17)</f>
        <v>3651.01</v>
      </c>
      <c r="D21" s="9">
        <f t="shared" ref="D21" si="35">SUM(B21-C21)</f>
        <v>420.9364999999998</v>
      </c>
      <c r="E21" s="112">
        <f>LOOKUP(B21,'TABLA ISR ART 113 LISR'!$A$6:A$17,'TABLA ISR ART 113 LISR'!D$6:$D$17)</f>
        <v>0.16</v>
      </c>
      <c r="F21" s="9">
        <f t="shared" ref="F21" si="36">ROUND(D21*E21,2)</f>
        <v>67.349999999999994</v>
      </c>
      <c r="G21" s="35">
        <f>LOOKUP(B21,'TABLA ISR ART 113 LISR'!$A$6:$A$17,'TABLA ISR ART 113 LISR'!$C$6:$C$17)</f>
        <v>293.25</v>
      </c>
      <c r="H21" s="35">
        <f t="shared" ref="H21" si="37">SUM(F21+G21)</f>
        <v>360.6</v>
      </c>
      <c r="I21" s="35">
        <f>LOOKUP(B21,'TABLA ISR ART 113 LISR'!$A$27:$A$38,'TABLA ISR ART 113 LISR'!$C$27:$C$38)</f>
        <v>0</v>
      </c>
      <c r="J21" s="35">
        <f t="shared" ref="J21" si="38">IF(H21&gt;I21,H21-I21,0)</f>
        <v>360.6</v>
      </c>
      <c r="K21" s="35">
        <f t="shared" ref="K21" si="39"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14523.169600000001</v>
      </c>
      <c r="C22" s="9">
        <f>LOOKUP(B22,'TABLA ISR ART 113 LISR'!$A$6:$A$17,'TABLA ISR ART 113 LISR'!$A$6:$A$17)</f>
        <v>10248.459999999999</v>
      </c>
      <c r="D22" s="9">
        <f t="shared" si="0"/>
        <v>4274.709600000002</v>
      </c>
      <c r="E22" s="112">
        <f>LOOKUP(B22,'TABLA ISR ART 113 LISR'!$A$6:A$17,'TABLA ISR ART 113 LISR'!D$6:$D$17)</f>
        <v>0.23519999999999999</v>
      </c>
      <c r="F22" s="9">
        <f t="shared" si="1"/>
        <v>1005.41</v>
      </c>
      <c r="G22" s="35">
        <f>LOOKUP(B22,'TABLA ISR ART 113 LISR'!$A$6:$A$17,'TABLA ISR ART 113 LISR'!$C$6:$C$17)</f>
        <v>1641.75</v>
      </c>
      <c r="H22" s="35">
        <f t="shared" si="2"/>
        <v>2647.16</v>
      </c>
      <c r="I22" s="35">
        <f>LOOKUP(B22,'TABLA ISR ART 113 LISR'!$A$27:$A$38,'TABLA ISR ART 113 LISR'!$C$27:$C$38)</f>
        <v>0</v>
      </c>
      <c r="J22" s="35">
        <f t="shared" si="3"/>
        <v>2647.16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6414.4004999999997</v>
      </c>
      <c r="C23" s="9">
        <f>LOOKUP(B23,'TABLA ISR ART 113 LISR'!$A$6:$A$17,'TABLA ISR ART 113 LISR'!$A$6:$A$17)</f>
        <v>5081.41</v>
      </c>
      <c r="D23" s="9">
        <f t="shared" si="0"/>
        <v>1332.9904999999999</v>
      </c>
      <c r="E23" s="112">
        <f>LOOKUP(B23,'TABLA ISR ART 113 LISR'!$A$6:A$17,'TABLA ISR ART 113 LISR'!D$6:$D$17)</f>
        <v>0.21360000000000001</v>
      </c>
      <c r="F23" s="9">
        <f t="shared" si="1"/>
        <v>284.73</v>
      </c>
      <c r="G23" s="35">
        <f>LOOKUP(B23,'TABLA ISR ART 113 LISR'!$A$6:$A$17,'TABLA ISR ART 113 LISR'!$C$6:$C$17)</f>
        <v>538.20000000000005</v>
      </c>
      <c r="H23" s="35">
        <f t="shared" si="2"/>
        <v>822.93000000000006</v>
      </c>
      <c r="I23" s="35">
        <f>LOOKUP(B23,'TABLA ISR ART 113 LISR'!$A$27:$A$38,'TABLA ISR ART 113 LISR'!$C$27:$C$38)</f>
        <v>0</v>
      </c>
      <c r="J23" s="35">
        <f t="shared" si="3"/>
        <v>822.93000000000006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6086.741</v>
      </c>
      <c r="C24" s="9">
        <f>LOOKUP(B24,'TABLA ISR ART 113 LISR'!$A$6:$A$17,'TABLA ISR ART 113 LISR'!$A$6:$A$17)</f>
        <v>5081.41</v>
      </c>
      <c r="D24" s="9">
        <f t="shared" si="0"/>
        <v>1005.3310000000001</v>
      </c>
      <c r="E24" s="112">
        <f>LOOKUP(B24,'TABLA ISR ART 113 LISR'!$A$6:A$17,'TABLA ISR ART 113 LISR'!D$6:$D$17)</f>
        <v>0.21360000000000001</v>
      </c>
      <c r="F24" s="9">
        <f t="shared" si="1"/>
        <v>214.74</v>
      </c>
      <c r="G24" s="35">
        <f>LOOKUP(B24,'TABLA ISR ART 113 LISR'!$A$6:$A$17,'TABLA ISR ART 113 LISR'!$C$6:$C$17)</f>
        <v>538.20000000000005</v>
      </c>
      <c r="H24" s="35">
        <f t="shared" si="2"/>
        <v>752.94</v>
      </c>
      <c r="I24" s="35">
        <f>LOOKUP(B24,'TABLA ISR ART 113 LISR'!$A$27:$A$38,'TABLA ISR ART 113 LISR'!$C$27:$C$38)</f>
        <v>0</v>
      </c>
      <c r="J24" s="35">
        <f t="shared" si="3"/>
        <v>752.94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14228.563200000001</v>
      </c>
      <c r="C25" s="9">
        <f>LOOKUP(B25,'TABLA ISR ART 113 LISR'!$A$6:$A$17,'TABLA ISR ART 113 LISR'!$A$6:$A$17)</f>
        <v>10248.459999999999</v>
      </c>
      <c r="D25" s="9">
        <f t="shared" si="0"/>
        <v>3980.1032000000014</v>
      </c>
      <c r="E25" s="112">
        <f>LOOKUP(B25,'TABLA ISR ART 113 LISR'!$A$6:A$17,'TABLA ISR ART 113 LISR'!D$6:$D$17)</f>
        <v>0.23519999999999999</v>
      </c>
      <c r="F25" s="9">
        <f t="shared" si="1"/>
        <v>936.12</v>
      </c>
      <c r="G25" s="35">
        <f>LOOKUP(B25,'TABLA ISR ART 113 LISR'!$A$6:$A$17,'TABLA ISR ART 113 LISR'!$C$6:$C$17)</f>
        <v>1641.75</v>
      </c>
      <c r="H25" s="35">
        <f t="shared" si="2"/>
        <v>2577.87</v>
      </c>
      <c r="I25" s="35">
        <f>LOOKUP(B25,'TABLA ISR ART 113 LISR'!$A$27:$A$38,'TABLA ISR ART 113 LISR'!$C$27:$C$38)</f>
        <v>0</v>
      </c>
      <c r="J25" s="35">
        <f t="shared" si="3"/>
        <v>2577.87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3886.63</v>
      </c>
      <c r="C26" s="9">
        <f>LOOKUP(B26,'TABLA ISR ART 113 LISR'!$A$6:$A$17,'TABLA ISR ART 113 LISR'!$A$6:$A$17)</f>
        <v>3651.01</v>
      </c>
      <c r="D26" s="9">
        <f t="shared" si="0"/>
        <v>235.61999999999989</v>
      </c>
      <c r="E26" s="112">
        <f>LOOKUP(B26,'TABLA ISR ART 113 LISR'!$A$6:A$17,'TABLA ISR ART 113 LISR'!D$6:$D$17)</f>
        <v>0.16</v>
      </c>
      <c r="F26" s="9">
        <f t="shared" si="1"/>
        <v>37.700000000000003</v>
      </c>
      <c r="G26" s="35">
        <f>LOOKUP(B26,'TABLA ISR ART 113 LISR'!$A$6:$A$17,'TABLA ISR ART 113 LISR'!$C$6:$C$17)</f>
        <v>293.25</v>
      </c>
      <c r="H26" s="35">
        <f t="shared" si="2"/>
        <v>330.95</v>
      </c>
      <c r="I26" s="35">
        <f>LOOKUP(B26,'TABLA ISR ART 113 LISR'!$A$27:$A$38,'TABLA ISR ART 113 LISR'!$C$27:$C$38)</f>
        <v>0</v>
      </c>
      <c r="J26" s="35">
        <f>IF(H26&gt;I26,H26-I26,0)</f>
        <v>330.95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5019.55</v>
      </c>
      <c r="C27" s="9">
        <f>LOOKUP(B27,'TABLA ISR ART 113 LISR'!$A$6:$A$17,'TABLA ISR ART 113 LISR'!$A$6:$A$17)</f>
        <v>4244.1099999999997</v>
      </c>
      <c r="D27" s="9">
        <f t="shared" si="0"/>
        <v>775.44000000000051</v>
      </c>
      <c r="E27" s="112">
        <f>LOOKUP(B27,'TABLA ISR ART 113 LISR'!$A$6:A$17,'TABLA ISR ART 113 LISR'!D$6:$D$17)</f>
        <v>0.1792</v>
      </c>
      <c r="F27" s="9">
        <f t="shared" si="1"/>
        <v>138.96</v>
      </c>
      <c r="G27" s="35">
        <f>LOOKUP(B27,'TABLA ISR ART 113 LISR'!$A$6:$A$17,'TABLA ISR ART 113 LISR'!$C$6:$C$17)</f>
        <v>388.05</v>
      </c>
      <c r="H27" s="35">
        <f t="shared" si="2"/>
        <v>527.01</v>
      </c>
      <c r="I27" s="35">
        <f>LOOKUP(B27,'TABLA ISR ART 113 LISR'!$A$27:$A$38,'TABLA ISR ART 113 LISR'!$C$27:$C$38)</f>
        <v>0</v>
      </c>
      <c r="J27" s="35">
        <f t="shared" si="3"/>
        <v>527.01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3818.7347500000001</v>
      </c>
      <c r="C28" s="9">
        <f>LOOKUP(B28,'TABLA ISR ART 113 LISR'!$A$6:$A$17,'TABLA ISR ART 113 LISR'!$A$6:$A$17)</f>
        <v>3651.01</v>
      </c>
      <c r="D28" s="9">
        <f t="shared" si="0"/>
        <v>167.72474999999986</v>
      </c>
      <c r="E28" s="112">
        <f>LOOKUP(B28,'TABLA ISR ART 113 LISR'!$A$6:A$17,'TABLA ISR ART 113 LISR'!D$6:$D$17)</f>
        <v>0.16</v>
      </c>
      <c r="F28" s="9">
        <f t="shared" si="1"/>
        <v>26.84</v>
      </c>
      <c r="G28" s="35">
        <f>LOOKUP(B28,'TABLA ISR ART 113 LISR'!$A$6:$A$17,'TABLA ISR ART 113 LISR'!$C$6:$C$17)</f>
        <v>293.25</v>
      </c>
      <c r="H28" s="35">
        <f t="shared" si="2"/>
        <v>320.08999999999997</v>
      </c>
      <c r="I28" s="35">
        <f>LOOKUP(B28,'TABLA ISR ART 113 LISR'!$A$27:$A$38,'TABLA ISR ART 113 LISR'!$C$27:$C$38)</f>
        <v>0</v>
      </c>
      <c r="J28" s="35">
        <f t="shared" si="3"/>
        <v>320.08999999999997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 xml:space="preserve">PATRICIA GARCÍA MARTÍNEZ </v>
      </c>
      <c r="B29" s="9">
        <f>SUM('BASE GRAVABLE'!AF29)</f>
        <v>3818.7347500000001</v>
      </c>
      <c r="C29" s="9">
        <f>LOOKUP(B29,'TABLA ISR ART 113 LISR'!$A$6:$A$17,'TABLA ISR ART 113 LISR'!$A$6:$A$17)</f>
        <v>3651.01</v>
      </c>
      <c r="D29" s="9">
        <f t="shared" si="0"/>
        <v>167.72474999999986</v>
      </c>
      <c r="E29" s="112">
        <f>LOOKUP(B29,'TABLA ISR ART 113 LISR'!$A$6:A$17,'TABLA ISR ART 113 LISR'!D$6:$D$17)</f>
        <v>0.16</v>
      </c>
      <c r="F29" s="9">
        <f t="shared" si="1"/>
        <v>26.84</v>
      </c>
      <c r="G29" s="35">
        <f>LOOKUP(B29,'TABLA ISR ART 113 LISR'!$A$6:$A$17,'TABLA ISR ART 113 LISR'!$C$6:$C$17)</f>
        <v>293.25</v>
      </c>
      <c r="H29" s="35">
        <f t="shared" ref="H29:H43" si="40">SUM(F29+G29)</f>
        <v>320.08999999999997</v>
      </c>
      <c r="I29" s="35">
        <f>LOOKUP(B29,'TABLA ISR ART 113 LISR'!$A$27:$A$38,'TABLA ISR ART 113 LISR'!$C$27:$C$38)</f>
        <v>0</v>
      </c>
      <c r="J29" s="35">
        <f t="shared" si="3"/>
        <v>320.08999999999997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MANUEL VILLALVAZO GUTIERREZ</v>
      </c>
      <c r="B30" s="9">
        <f>SUM('BASE GRAVABLE'!AF30)</f>
        <v>3681.5844000000002</v>
      </c>
      <c r="C30" s="9">
        <f>LOOKUP(B30,'TABLA ISR ART 113 LISR'!$A$6:$A$17,'TABLA ISR ART 113 LISR'!$A$6:$A$17)</f>
        <v>3651.01</v>
      </c>
      <c r="D30" s="9">
        <f t="shared" si="0"/>
        <v>30.574399999999969</v>
      </c>
      <c r="E30" s="112">
        <f>LOOKUP(B30,'TABLA ISR ART 113 LISR'!$A$6:A$17,'TABLA ISR ART 113 LISR'!D$6:$D$17)</f>
        <v>0.16</v>
      </c>
      <c r="F30" s="9">
        <f t="shared" si="1"/>
        <v>4.8899999999999997</v>
      </c>
      <c r="G30" s="35">
        <f>LOOKUP(B30,'TABLA ISR ART 113 LISR'!$A$6:$A$17,'TABLA ISR ART 113 LISR'!$C$6:$C$17)</f>
        <v>293.25</v>
      </c>
      <c r="H30" s="35">
        <f t="shared" si="40"/>
        <v>298.14</v>
      </c>
      <c r="I30" s="35">
        <f>LOOKUP(B30,'TABLA ISR ART 113 LISR'!$A$27:$A$38,'TABLA ISR ART 113 LISR'!$C$27:$C$38)</f>
        <v>0</v>
      </c>
      <c r="J30" s="35">
        <f t="shared" si="3"/>
        <v>298.14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3525.6400000000003</v>
      </c>
      <c r="C31" s="9">
        <f>LOOKUP(B31,'TABLA ISR ART 113 LISR'!$A$6:$A$17,'TABLA ISR ART 113 LISR'!$A$6:$A$17)</f>
        <v>2077.5100000000002</v>
      </c>
      <c r="D31" s="9">
        <f t="shared" si="0"/>
        <v>1448.13</v>
      </c>
      <c r="E31" s="112">
        <f>LOOKUP(B31,'TABLA ISR ART 113 LISR'!$A$6:A$17,'TABLA ISR ART 113 LISR'!D$6:$D$17)</f>
        <v>0.10879999999999999</v>
      </c>
      <c r="F31" s="9">
        <f t="shared" si="1"/>
        <v>157.56</v>
      </c>
      <c r="G31" s="35">
        <f>LOOKUP(B31,'TABLA ISR ART 113 LISR'!$A$6:$A$17,'TABLA ISR ART 113 LISR'!$C$6:$C$17)</f>
        <v>121.95</v>
      </c>
      <c r="H31" s="35">
        <f>SUM(F31+G31)</f>
        <v>279.51</v>
      </c>
      <c r="I31" s="35">
        <f>LOOKUP(B31,'TABLA ISR ART 113 LISR'!$A$27:$A$38,'TABLA ISR ART 113 LISR'!$C$27:$C$38)</f>
        <v>107.4</v>
      </c>
      <c r="J31" s="35">
        <f>IF(H31&gt;I31,H31-I31,0)</f>
        <v>172.10999999999999</v>
      </c>
      <c r="K31" s="35">
        <f>IF(H31&lt;I31,I31-H31,0)</f>
        <v>0</v>
      </c>
      <c r="L31" s="35"/>
      <c r="M31" s="35"/>
    </row>
    <row r="32" spans="1:13" ht="18.95" customHeight="1" x14ac:dyDescent="0.2">
      <c r="A32" s="111" t="str">
        <f>'BASE GRAVABLE'!A32</f>
        <v>ERIK SALVADOR CONTRERAS ELIZONDO</v>
      </c>
      <c r="B32" s="9">
        <f>SUM('BASE GRAVABLE'!AF32)</f>
        <v>2501.2400000000002</v>
      </c>
      <c r="C32" s="9">
        <f>LOOKUP(B32,'TABLA ISR ART 113 LISR'!$A$6:$A$17,'TABLA ISR ART 113 LISR'!$A$6:$A$17)</f>
        <v>2077.5100000000002</v>
      </c>
      <c r="D32" s="9">
        <f t="shared" ref="D32" si="41">SUM(B32-C32)</f>
        <v>423.73</v>
      </c>
      <c r="E32" s="112">
        <f>LOOKUP(B32,'TABLA ISR ART 113 LISR'!$A$6:A$17,'TABLA ISR ART 113 LISR'!D$6:$D$17)</f>
        <v>0.10879999999999999</v>
      </c>
      <c r="F32" s="9">
        <f t="shared" ref="F32" si="42">ROUND(D32*E32,2)</f>
        <v>46.1</v>
      </c>
      <c r="G32" s="35">
        <f>LOOKUP(B32,'TABLA ISR ART 113 LISR'!$A$6:$A$17,'TABLA ISR ART 113 LISR'!$C$6:$C$17)</f>
        <v>121.95</v>
      </c>
      <c r="H32" s="35">
        <f>SUM(F32+G32)</f>
        <v>168.05</v>
      </c>
      <c r="I32" s="35">
        <f>LOOKUP(B32,'TABLA ISR ART 113 LISR'!$A$27:$A$38,'TABLA ISR ART 113 LISR'!$C$27:$C$38)</f>
        <v>160.35</v>
      </c>
      <c r="J32" s="35">
        <f>IF(H32&gt;I32,H32-I32,0)</f>
        <v>7.7000000000000171</v>
      </c>
      <c r="K32" s="35">
        <f>IF(H32&lt;I32,I32-H32,0)</f>
        <v>0</v>
      </c>
      <c r="L32" s="35"/>
      <c r="M32" s="35"/>
    </row>
    <row r="33" spans="1:13" ht="18.95" customHeight="1" x14ac:dyDescent="0.2">
      <c r="A33" s="111" t="str">
        <f>'BASE GRAVABLE'!A33</f>
        <v>JORGE TORREZ MUNGUÍA</v>
      </c>
      <c r="B33" s="9">
        <f>SUM('BASE GRAVABLE'!AF33)</f>
        <v>3367.7623000000003</v>
      </c>
      <c r="C33" s="9">
        <f>LOOKUP(B33,'TABLA ISR ART 113 LISR'!$A$6:$A$17,'TABLA ISR ART 113 LISR'!$A$6:$A$17)</f>
        <v>2077.5100000000002</v>
      </c>
      <c r="D33" s="9">
        <f t="shared" si="0"/>
        <v>1290.2523000000001</v>
      </c>
      <c r="E33" s="112">
        <f>LOOKUP(B33,'TABLA ISR ART 113 LISR'!$A$6:A$17,'TABLA ISR ART 113 LISR'!D$6:$D$17)</f>
        <v>0.10879999999999999</v>
      </c>
      <c r="F33" s="9">
        <f t="shared" si="1"/>
        <v>140.38</v>
      </c>
      <c r="G33" s="35">
        <f>LOOKUP(B33,'TABLA ISR ART 113 LISR'!$A$6:$A$17,'TABLA ISR ART 113 LISR'!$C$6:$C$17)</f>
        <v>121.95</v>
      </c>
      <c r="H33" s="35">
        <f t="shared" si="40"/>
        <v>262.33</v>
      </c>
      <c r="I33" s="35">
        <f>LOOKUP(B33,'TABLA ISR ART 113 LISR'!$A$27:$A$38,'TABLA ISR ART 113 LISR'!$C$27:$C$38)</f>
        <v>125.1</v>
      </c>
      <c r="J33" s="35">
        <f t="shared" si="3"/>
        <v>137.22999999999999</v>
      </c>
      <c r="K33" s="35">
        <f t="shared" si="4"/>
        <v>0</v>
      </c>
      <c r="L33" s="35"/>
      <c r="M33" s="35"/>
    </row>
    <row r="34" spans="1:13" ht="18.95" customHeight="1" x14ac:dyDescent="0.2">
      <c r="A34" s="111" t="str">
        <f>'BASE GRAVABLE'!A34</f>
        <v>MIGUEL SOLORZANO SANCHEZ</v>
      </c>
      <c r="B34" s="9">
        <f>SUM('BASE GRAVABLE'!AF34)</f>
        <v>3295.4141000000004</v>
      </c>
      <c r="C34" s="9">
        <f>LOOKUP(B34,'TABLA ISR ART 113 LISR'!$A$6:$A$17,'TABLA ISR ART 113 LISR'!$A$6:$A$17)</f>
        <v>2077.5100000000002</v>
      </c>
      <c r="D34" s="9">
        <f t="shared" si="0"/>
        <v>1217.9041000000002</v>
      </c>
      <c r="E34" s="112">
        <f>LOOKUP(B34,'TABLA ISR ART 113 LISR'!$A$6:A$17,'TABLA ISR ART 113 LISR'!D$6:$D$17)</f>
        <v>0.10879999999999999</v>
      </c>
      <c r="F34" s="9">
        <f t="shared" si="1"/>
        <v>132.51</v>
      </c>
      <c r="G34" s="35">
        <f>LOOKUP(B34,'TABLA ISR ART 113 LISR'!$A$6:$A$17,'TABLA ISR ART 113 LISR'!$C$6:$C$17)</f>
        <v>121.95</v>
      </c>
      <c r="H34" s="35">
        <f t="shared" si="40"/>
        <v>254.45999999999998</v>
      </c>
      <c r="I34" s="35">
        <f>LOOKUP(B34,'TABLA ISR ART 113 LISR'!$A$27:$A$38,'TABLA ISR ART 113 LISR'!$C$27:$C$38)</f>
        <v>125.1</v>
      </c>
      <c r="J34" s="35">
        <f t="shared" si="3"/>
        <v>129.35999999999999</v>
      </c>
      <c r="K34" s="35">
        <f t="shared" si="4"/>
        <v>0</v>
      </c>
      <c r="L34" s="35"/>
      <c r="M34" s="35"/>
    </row>
    <row r="35" spans="1:13" ht="18.95" customHeight="1" x14ac:dyDescent="0.2">
      <c r="A35" s="111" t="str">
        <f>'BASE GRAVABLE'!A35</f>
        <v>JESUS RAMON GAUNA SIGALA</v>
      </c>
      <c r="B35" s="9">
        <f>SUM('BASE GRAVABLE'!AF35)</f>
        <v>15580.34</v>
      </c>
      <c r="C35" s="9">
        <f>LOOKUP(B35,'TABLA ISR ART 113 LISR'!$A$6:$A$17,'TABLA ISR ART 113 LISR'!$A$6:$A$17)</f>
        <v>10248.459999999999</v>
      </c>
      <c r="D35" s="9">
        <f t="shared" si="0"/>
        <v>5331.880000000001</v>
      </c>
      <c r="E35" s="112">
        <f>LOOKUP(B35,'TABLA ISR ART 113 LISR'!$A$6:A$17,'TABLA ISR ART 113 LISR'!D$6:$D$17)</f>
        <v>0.23519999999999999</v>
      </c>
      <c r="F35" s="9">
        <f t="shared" si="1"/>
        <v>1254.06</v>
      </c>
      <c r="G35" s="35">
        <f>LOOKUP(B35,'TABLA ISR ART 113 LISR'!$A$6:$A$17,'TABLA ISR ART 113 LISR'!$C$6:$C$17)</f>
        <v>1641.75</v>
      </c>
      <c r="H35" s="35">
        <f>SUM(F35+G35)</f>
        <v>2895.81</v>
      </c>
      <c r="I35" s="35">
        <f>LOOKUP(B35,'TABLA ISR ART 113 LISR'!$A$27:$A$38,'TABLA ISR ART 113 LISR'!$C$27:$C$38)</f>
        <v>0</v>
      </c>
      <c r="J35" s="35">
        <f>IF(H35&gt;I35,H35-I35,0)</f>
        <v>2895.81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MARIA ESTHER AGUAYO QUIROZ</v>
      </c>
      <c r="B36" s="9">
        <f>SUM('BASE GRAVABLE'!AF36)</f>
        <v>4824.9850000000006</v>
      </c>
      <c r="C36" s="9">
        <f>LOOKUP(B36,'TABLA ISR ART 113 LISR'!$A$6:$A$17,'TABLA ISR ART 113 LISR'!$A$6:$A$17)</f>
        <v>4244.1099999999997</v>
      </c>
      <c r="D36" s="9">
        <f t="shared" si="0"/>
        <v>580.87500000000091</v>
      </c>
      <c r="E36" s="112">
        <f>LOOKUP(B36,'TABLA ISR ART 113 LISR'!$A$6:A$17,'TABLA ISR ART 113 LISR'!D$6:$D$17)</f>
        <v>0.1792</v>
      </c>
      <c r="F36" s="9">
        <f t="shared" si="1"/>
        <v>104.09</v>
      </c>
      <c r="G36" s="35">
        <f>LOOKUP(B36,'TABLA ISR ART 113 LISR'!$A$6:$A$17,'TABLA ISR ART 113 LISR'!$C$6:$C$17)</f>
        <v>388.05</v>
      </c>
      <c r="H36" s="35">
        <f t="shared" si="40"/>
        <v>492.14</v>
      </c>
      <c r="I36" s="35">
        <f>LOOKUP(B36,'TABLA ISR ART 113 LISR'!$A$27:$A$38,'TABLA ISR ART 113 LISR'!$C$27:$C$38)</f>
        <v>0</v>
      </c>
      <c r="J36" s="35">
        <f t="shared" si="3"/>
        <v>492.14</v>
      </c>
      <c r="K36" s="35">
        <f t="shared" ref="K36:K51" si="43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SOCRATES VAZQUEZ RAMOS</v>
      </c>
      <c r="B37" s="9">
        <f>SUM('BASE GRAVABLE'!AF37)</f>
        <v>4396.3415999999997</v>
      </c>
      <c r="C37" s="9">
        <f>LOOKUP(B37,'TABLA ISR ART 113 LISR'!$A$6:$A$17,'TABLA ISR ART 113 LISR'!$A$6:$A$17)</f>
        <v>4244.1099999999997</v>
      </c>
      <c r="D37" s="9">
        <f t="shared" si="0"/>
        <v>152.23160000000007</v>
      </c>
      <c r="E37" s="112">
        <f>LOOKUP(B37,'TABLA ISR ART 113 LISR'!$A$6:A$17,'TABLA ISR ART 113 LISR'!D$6:$D$17)</f>
        <v>0.1792</v>
      </c>
      <c r="F37" s="9">
        <f t="shared" si="1"/>
        <v>27.28</v>
      </c>
      <c r="G37" s="35">
        <f>LOOKUP(B37,'TABLA ISR ART 113 LISR'!$A$6:$A$17,'TABLA ISR ART 113 LISR'!$C$6:$C$17)</f>
        <v>388.05</v>
      </c>
      <c r="H37" s="35">
        <f t="shared" ref="H37" si="44">SUM(F37+G37)</f>
        <v>415.33000000000004</v>
      </c>
      <c r="I37" s="35">
        <f>LOOKUP(B37,'TABLA ISR ART 113 LISR'!$A$27:$A$38,'TABLA ISR ART 113 LISR'!$C$27:$C$38)</f>
        <v>0</v>
      </c>
      <c r="J37" s="35">
        <f t="shared" ref="J37" si="45">IF(H37&gt;I37,H37-I37,0)</f>
        <v>415.33000000000004</v>
      </c>
      <c r="K37" s="35">
        <f t="shared" ref="K37" si="46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BELEN VARGAS RODRIGUEZ</v>
      </c>
      <c r="B38" s="9">
        <f>SUM('BASE GRAVABLE'!AF38)</f>
        <v>5841.34</v>
      </c>
      <c r="C38" s="9">
        <f>LOOKUP(B38,'TABLA ISR ART 113 LISR'!$A$6:$A$17,'TABLA ISR ART 113 LISR'!$A$6:$A$17)</f>
        <v>5081.41</v>
      </c>
      <c r="D38" s="9">
        <f t="shared" si="0"/>
        <v>759.93000000000029</v>
      </c>
      <c r="E38" s="112">
        <f>LOOKUP(B38,'TABLA ISR ART 113 LISR'!$A$6:A$17,'TABLA ISR ART 113 LISR'!D$6:$D$17)</f>
        <v>0.21360000000000001</v>
      </c>
      <c r="F38" s="9">
        <f t="shared" si="1"/>
        <v>162.32</v>
      </c>
      <c r="G38" s="35">
        <f>LOOKUP(B38,'TABLA ISR ART 113 LISR'!$A$6:$A$17,'TABLA ISR ART 113 LISR'!$C$6:$C$17)</f>
        <v>538.20000000000005</v>
      </c>
      <c r="H38" s="35">
        <f t="shared" ref="H38" si="47">SUM(F38+G38)</f>
        <v>700.52</v>
      </c>
      <c r="I38" s="35">
        <f>LOOKUP(B38,'TABLA ISR ART 113 LISR'!$A$27:$A$38,'TABLA ISR ART 113 LISR'!$C$27:$C$38)</f>
        <v>0</v>
      </c>
      <c r="J38" s="35">
        <f t="shared" ref="J38" si="48">IF(H38&gt;I38,H38-I38,0)</f>
        <v>700.52</v>
      </c>
      <c r="K38" s="35">
        <f t="shared" ref="K38" si="49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ANGELICA DEL ROCIO AMEZCUA RODRIGUEZ</v>
      </c>
      <c r="B39" s="9">
        <f>SUM('BASE GRAVABLE'!AF39)</f>
        <v>5841.34</v>
      </c>
      <c r="C39" s="9">
        <f>LOOKUP(B39,'TABLA ISR ART 113 LISR'!$A$6:$A$17,'TABLA ISR ART 113 LISR'!$A$6:$A$17)</f>
        <v>5081.41</v>
      </c>
      <c r="D39" s="9">
        <f t="shared" si="0"/>
        <v>759.93000000000029</v>
      </c>
      <c r="E39" s="112">
        <f>LOOKUP(B39,'TABLA ISR ART 113 LISR'!$A$6:A$17,'TABLA ISR ART 113 LISR'!D$6:$D$17)</f>
        <v>0.21360000000000001</v>
      </c>
      <c r="F39" s="9">
        <f t="shared" si="1"/>
        <v>162.32</v>
      </c>
      <c r="G39" s="35">
        <f>LOOKUP(B39,'TABLA ISR ART 113 LISR'!$A$6:$A$17,'TABLA ISR ART 113 LISR'!$C$6:$C$17)</f>
        <v>538.20000000000005</v>
      </c>
      <c r="H39" s="35">
        <f t="shared" ref="H39" si="50">SUM(F39+G39)</f>
        <v>700.52</v>
      </c>
      <c r="I39" s="35">
        <f>LOOKUP(B39,'TABLA ISR ART 113 LISR'!$A$27:$A$38,'TABLA ISR ART 113 LISR'!$C$27:$C$38)</f>
        <v>0</v>
      </c>
      <c r="J39" s="35">
        <f t="shared" ref="J39" si="51">IF(H39&gt;I39,H39-I39,0)</f>
        <v>700.52</v>
      </c>
      <c r="K39" s="35">
        <f t="shared" ref="K39" si="52"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ROBERTO CARLOS CUEVAS DEL RIO</v>
      </c>
      <c r="B40" s="9">
        <f>SUM('BASE GRAVABLE'!AF40)</f>
        <v>8432.85</v>
      </c>
      <c r="C40" s="9">
        <f>LOOKUP(B40,'TABLA ISR ART 113 LISR'!$A$6:$A$17,'TABLA ISR ART 113 LISR'!$A$6:$A$17)</f>
        <v>5081.41</v>
      </c>
      <c r="D40" s="9">
        <f t="shared" ref="D40" si="53">SUM(B40-C40)</f>
        <v>3351.4400000000005</v>
      </c>
      <c r="E40" s="112">
        <f>LOOKUP(B40,'TABLA ISR ART 113 LISR'!$A$6:A$17,'TABLA ISR ART 113 LISR'!D$6:$D$17)</f>
        <v>0.21360000000000001</v>
      </c>
      <c r="F40" s="9">
        <f t="shared" ref="F40" si="54">ROUND(D40*E40,2)</f>
        <v>715.87</v>
      </c>
      <c r="G40" s="35">
        <f>LOOKUP(B40,'TABLA ISR ART 113 LISR'!$A$6:$A$17,'TABLA ISR ART 113 LISR'!$C$6:$C$17)</f>
        <v>538.20000000000005</v>
      </c>
      <c r="H40" s="35">
        <f t="shared" ref="H40" si="55">SUM(F40+G40)</f>
        <v>1254.0700000000002</v>
      </c>
      <c r="I40" s="35">
        <f>LOOKUP(B40,'TABLA ISR ART 113 LISR'!$A$27:$A$38,'TABLA ISR ART 113 LISR'!$C$27:$C$38)</f>
        <v>0</v>
      </c>
      <c r="J40" s="35">
        <f t="shared" ref="J40" si="56">IF(H40&gt;I40,H40-I40,0)</f>
        <v>1254.0700000000002</v>
      </c>
      <c r="K40" s="35">
        <f t="shared" ref="K40" si="5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ANA ROSA CONTRERAS RODRIGUEZ</v>
      </c>
      <c r="B41" s="9">
        <f>SUM('BASE GRAVABLE'!AF41)</f>
        <v>6147.7449999999999</v>
      </c>
      <c r="C41" s="9">
        <f>LOOKUP(B41,'TABLA ISR ART 113 LISR'!$A$6:$A$17,'TABLA ISR ART 113 LISR'!$A$6:$A$17)</f>
        <v>5081.41</v>
      </c>
      <c r="D41" s="9">
        <f t="shared" ref="D41" si="58">SUM(B41-C41)</f>
        <v>1066.335</v>
      </c>
      <c r="E41" s="112">
        <f>LOOKUP(B41,'TABLA ISR ART 113 LISR'!$A$6:A$17,'TABLA ISR ART 113 LISR'!D$6:$D$17)</f>
        <v>0.21360000000000001</v>
      </c>
      <c r="F41" s="9">
        <f t="shared" ref="F41" si="59">ROUND(D41*E41,2)</f>
        <v>227.77</v>
      </c>
      <c r="G41" s="35">
        <f>LOOKUP(B41,'TABLA ISR ART 113 LISR'!$A$6:$A$17,'TABLA ISR ART 113 LISR'!$C$6:$C$17)</f>
        <v>538.20000000000005</v>
      </c>
      <c r="H41" s="35">
        <f t="shared" ref="H41" si="60">SUM(F41+G41)</f>
        <v>765.97</v>
      </c>
      <c r="I41" s="35">
        <f>LOOKUP(B41,'TABLA ISR ART 113 LISR'!$A$27:$A$38,'TABLA ISR ART 113 LISR'!$C$27:$C$38)</f>
        <v>0</v>
      </c>
      <c r="J41" s="35">
        <f t="shared" ref="J41" si="61">IF(H41&gt;I41,H41-I41,0)</f>
        <v>765.97</v>
      </c>
      <c r="K41" s="35">
        <f t="shared" ref="K41" si="62">IF(H41&lt;I41,I41-H41,0)</f>
        <v>0</v>
      </c>
      <c r="L41" s="35"/>
      <c r="M41" s="35"/>
    </row>
    <row r="42" spans="1:13" ht="18.95" customHeight="1" x14ac:dyDescent="0.2">
      <c r="A42" s="111" t="str">
        <f>'BASE GRAVABLE'!A42</f>
        <v>RUBEN HIRAM CASTELLANOS LARA</v>
      </c>
      <c r="B42" s="9">
        <f>SUM('BASE GRAVABLE'!AF42)</f>
        <v>5019.55</v>
      </c>
      <c r="C42" s="9">
        <f>LOOKUP(B42,'TABLA ISR ART 113 LISR'!$A$6:$A$17,'TABLA ISR ART 113 LISR'!$A$6:$A$17)</f>
        <v>4244.1099999999997</v>
      </c>
      <c r="D42" s="9">
        <f t="shared" ref="D42" si="63">SUM(B42-C42)</f>
        <v>775.44000000000051</v>
      </c>
      <c r="E42" s="112">
        <f>LOOKUP(B42,'TABLA ISR ART 113 LISR'!$A$6:A$17,'TABLA ISR ART 113 LISR'!D$6:$D$17)</f>
        <v>0.1792</v>
      </c>
      <c r="F42" s="9">
        <f t="shared" ref="F42" si="64">ROUND(D42*E42,2)</f>
        <v>138.96</v>
      </c>
      <c r="G42" s="35">
        <f>LOOKUP(B42,'TABLA ISR ART 113 LISR'!$A$6:$A$17,'TABLA ISR ART 113 LISR'!$C$6:$C$17)</f>
        <v>388.05</v>
      </c>
      <c r="H42" s="35">
        <f t="shared" ref="H42" si="65">SUM(F42+G42)</f>
        <v>527.01</v>
      </c>
      <c r="I42" s="35">
        <f>LOOKUP(B42,'TABLA ISR ART 113 LISR'!$A$27:$A$38,'TABLA ISR ART 113 LISR'!$C$27:$C$38)</f>
        <v>0</v>
      </c>
      <c r="J42" s="35">
        <f t="shared" ref="J42" si="66">IF(H42&gt;I42,H42-I42,0)</f>
        <v>527.01</v>
      </c>
      <c r="K42" s="35">
        <f t="shared" ref="K42" si="67">IF(H42&lt;I42,I42-H42,0)</f>
        <v>0</v>
      </c>
      <c r="L42" s="35"/>
      <c r="M42" s="35"/>
    </row>
    <row r="43" spans="1:13" ht="18.95" customHeight="1" x14ac:dyDescent="0.2">
      <c r="A43" s="111" t="str">
        <f>'BASE GRAVABLE'!A43</f>
        <v>MIGUEL ANGEL MACIEL GUZMAN</v>
      </c>
      <c r="B43" s="9">
        <f>SUM('BASE GRAVABLE'!AF43)</f>
        <v>20347.077300000001</v>
      </c>
      <c r="C43" s="9">
        <f>LOOKUP(B43,'TABLA ISR ART 113 LISR'!$A$6:$A$17,'TABLA ISR ART 113 LISR'!$A$6:$A$17)</f>
        <v>16153.06</v>
      </c>
      <c r="D43" s="9">
        <f t="shared" si="0"/>
        <v>4194.0173000000013</v>
      </c>
      <c r="E43" s="112">
        <f>LOOKUP(B43,'TABLA ISR ART 113 LISR'!$A$6:A$17,'TABLA ISR ART 113 LISR'!D$6:$D$17)</f>
        <v>0.3</v>
      </c>
      <c r="F43" s="9">
        <f t="shared" si="1"/>
        <v>1258.21</v>
      </c>
      <c r="G43" s="35">
        <f>LOOKUP(B43,'TABLA ISR ART 113 LISR'!$A$6:$A$17,'TABLA ISR ART 113 LISR'!$C$6:$C$17)</f>
        <v>3030.6</v>
      </c>
      <c r="H43" s="35">
        <f t="shared" si="40"/>
        <v>4288.8099999999995</v>
      </c>
      <c r="I43" s="35">
        <f>LOOKUP(B43,'TABLA ISR ART 113 LISR'!$A$27:$A$38,'TABLA ISR ART 113 LISR'!$C$27:$C$38)</f>
        <v>0</v>
      </c>
      <c r="J43" s="35">
        <f t="shared" si="3"/>
        <v>4288.8099999999995</v>
      </c>
      <c r="K43" s="35">
        <f t="shared" si="43"/>
        <v>0</v>
      </c>
      <c r="L43" s="35"/>
      <c r="M43" s="35"/>
    </row>
    <row r="44" spans="1:13" ht="18.95" customHeight="1" x14ac:dyDescent="0.2">
      <c r="A44" s="111" t="str">
        <f>'BASE GRAVABLE'!A44</f>
        <v>NORMA LETICIA BALTAZAR SANTOS</v>
      </c>
      <c r="B44" s="9">
        <f>SUM('BASE GRAVABLE'!AF44)</f>
        <v>4381.24</v>
      </c>
      <c r="C44" s="9">
        <f>LOOKUP(B44,'TABLA ISR ART 113 LISR'!$A$6:$A$17,'TABLA ISR ART 113 LISR'!$A$6:$A$17)</f>
        <v>4244.1099999999997</v>
      </c>
      <c r="D44" s="9">
        <f t="shared" ref="D44" si="68">SUM(B44-C44)</f>
        <v>137.13000000000011</v>
      </c>
      <c r="E44" s="112">
        <f>LOOKUP(B44,'TABLA ISR ART 113 LISR'!$A$6:A$17,'TABLA ISR ART 113 LISR'!D$6:$D$17)</f>
        <v>0.1792</v>
      </c>
      <c r="F44" s="9">
        <f t="shared" ref="F44" si="69">ROUND(D44*E44,2)</f>
        <v>24.57</v>
      </c>
      <c r="G44" s="35">
        <f>LOOKUP(B44,'TABLA ISR ART 113 LISR'!$A$6:$A$17,'TABLA ISR ART 113 LISR'!$C$6:$C$17)</f>
        <v>388.05</v>
      </c>
      <c r="H44" s="35">
        <f t="shared" ref="H44" si="70">SUM(F44+G44)</f>
        <v>412.62</v>
      </c>
      <c r="I44" s="35">
        <f>LOOKUP(B44,'TABLA ISR ART 113 LISR'!$A$27:$A$38,'TABLA ISR ART 113 LISR'!$C$27:$C$38)</f>
        <v>0</v>
      </c>
      <c r="J44" s="35">
        <f t="shared" ref="J44" si="71">IF(H44&gt;I44,H44-I44,0)</f>
        <v>412.62</v>
      </c>
      <c r="K44" s="35">
        <f t="shared" ref="K44" si="72">IF(H44&lt;I44,I44-H44,0)</f>
        <v>0</v>
      </c>
      <c r="L44" s="35"/>
      <c r="M44" s="35"/>
    </row>
    <row r="45" spans="1:13" ht="18.95" customHeight="1" x14ac:dyDescent="0.2">
      <c r="A45" s="111" t="str">
        <f>'BASE GRAVABLE'!A45</f>
        <v>NAYELI CASTEÑEDA CUEVAS</v>
      </c>
      <c r="B45" s="9">
        <f>SUM('BASE GRAVABLE'!AF45)</f>
        <v>4381.24</v>
      </c>
      <c r="C45" s="9">
        <f>LOOKUP(B45,'TABLA ISR ART 113 LISR'!$A$6:$A$17,'TABLA ISR ART 113 LISR'!$A$6:$A$17)</f>
        <v>4244.1099999999997</v>
      </c>
      <c r="D45" s="9">
        <f t="shared" ref="D45" si="73">SUM(B45-C45)</f>
        <v>137.13000000000011</v>
      </c>
      <c r="E45" s="112">
        <f>LOOKUP(B45,'TABLA ISR ART 113 LISR'!$A$6:A$17,'TABLA ISR ART 113 LISR'!D$6:$D$17)</f>
        <v>0.1792</v>
      </c>
      <c r="F45" s="9">
        <f t="shared" ref="F45" si="74">ROUND(D45*E45,2)</f>
        <v>24.57</v>
      </c>
      <c r="G45" s="35">
        <f>LOOKUP(B45,'TABLA ISR ART 113 LISR'!$A$6:$A$17,'TABLA ISR ART 113 LISR'!$C$6:$C$17)</f>
        <v>388.05</v>
      </c>
      <c r="H45" s="35">
        <f t="shared" ref="H45" si="75">SUM(F45+G45)</f>
        <v>412.62</v>
      </c>
      <c r="I45" s="35">
        <f>LOOKUP(B45,'TABLA ISR ART 113 LISR'!$A$27:$A$38,'TABLA ISR ART 113 LISR'!$C$27:$C$38)</f>
        <v>0</v>
      </c>
      <c r="J45" s="35">
        <f t="shared" ref="J45" si="76">IF(H45&gt;I45,H45-I45,0)</f>
        <v>412.62</v>
      </c>
      <c r="K45" s="35">
        <f t="shared" ref="K45" si="77">IF(H45&lt;I45,I45-H45,0)</f>
        <v>0</v>
      </c>
      <c r="L45" s="35"/>
      <c r="M45" s="35"/>
    </row>
    <row r="46" spans="1:13" ht="18.95" customHeight="1" x14ac:dyDescent="0.2">
      <c r="A46" s="111" t="str">
        <f>'BASE GRAVABLE'!A46</f>
        <v>LAURA REBECA PIZANO ORTEGA</v>
      </c>
      <c r="B46" s="9">
        <f>SUM('BASE GRAVABLE'!AF46)</f>
        <v>4675.24</v>
      </c>
      <c r="C46" s="9">
        <f>LOOKUP(B46,'TABLA ISR ART 113 LISR'!$A$6:$A$17,'TABLA ISR ART 113 LISR'!$A$6:$A$17)</f>
        <v>4244.1099999999997</v>
      </c>
      <c r="D46" s="9">
        <f t="shared" ref="D46" si="78">SUM(B46-C46)</f>
        <v>431.13000000000011</v>
      </c>
      <c r="E46" s="112">
        <f>LOOKUP(B46,'TABLA ISR ART 113 LISR'!$A$6:A$17,'TABLA ISR ART 113 LISR'!D$6:$D$17)</f>
        <v>0.1792</v>
      </c>
      <c r="F46" s="9">
        <f t="shared" ref="F46" si="79">ROUND(D46*E46,2)</f>
        <v>77.260000000000005</v>
      </c>
      <c r="G46" s="35">
        <f>LOOKUP(B46,'TABLA ISR ART 113 LISR'!$A$6:$A$17,'TABLA ISR ART 113 LISR'!$C$6:$C$17)</f>
        <v>388.05</v>
      </c>
      <c r="H46" s="35">
        <f t="shared" ref="H46" si="80">SUM(F46+G46)</f>
        <v>465.31</v>
      </c>
      <c r="I46" s="35">
        <f>LOOKUP(B46,'TABLA ISR ART 113 LISR'!$A$27:$A$38,'TABLA ISR ART 113 LISR'!$C$27:$C$38)</f>
        <v>0</v>
      </c>
      <c r="J46" s="35">
        <f t="shared" ref="J46" si="81">IF(H46&gt;I46,H46-I46,0)</f>
        <v>465.31</v>
      </c>
      <c r="K46" s="35">
        <f t="shared" ref="K46" si="82">IF(H46&lt;I46,I46-H46,0)</f>
        <v>0</v>
      </c>
      <c r="L46" s="35"/>
      <c r="M46" s="35"/>
    </row>
    <row r="47" spans="1:13" ht="18.95" customHeight="1" x14ac:dyDescent="0.2">
      <c r="A47" s="111" t="str">
        <f>'BASE GRAVABLE'!A47</f>
        <v>ROSA ANGELICA MOJICA CONTRERAS</v>
      </c>
      <c r="B47" s="9">
        <f>SUM('BASE GRAVABLE'!AF47)</f>
        <v>2638.0316666666663</v>
      </c>
      <c r="C47" s="9">
        <f>LOOKUP(B47,'TABLA ISR ART 113 LISR'!$A$6:$A$17,'TABLA ISR ART 113 LISR'!$A$6:$A$17)</f>
        <v>2077.5100000000002</v>
      </c>
      <c r="D47" s="9">
        <f t="shared" ref="D47" si="83">SUM(B47-C47)</f>
        <v>560.52166666666608</v>
      </c>
      <c r="E47" s="112">
        <f>LOOKUP(B47,'TABLA ISR ART 113 LISR'!$A$6:A$17,'TABLA ISR ART 113 LISR'!D$6:$D$17)</f>
        <v>0.10879999999999999</v>
      </c>
      <c r="F47" s="9">
        <f t="shared" ref="F47" si="84">ROUND(D47*E47,2)</f>
        <v>60.98</v>
      </c>
      <c r="G47" s="35">
        <f>LOOKUP(B47,'TABLA ISR ART 113 LISR'!$A$6:$A$17,'TABLA ISR ART 113 LISR'!$C$6:$C$17)</f>
        <v>121.95</v>
      </c>
      <c r="H47" s="35">
        <f t="shared" ref="H47" si="85">SUM(F47+G47)</f>
        <v>182.93</v>
      </c>
      <c r="I47" s="35">
        <f>LOOKUP(B47,'TABLA ISR ART 113 LISR'!$A$27:$A$38,'TABLA ISR ART 113 LISR'!$C$27:$C$38)</f>
        <v>145.35</v>
      </c>
      <c r="J47" s="35">
        <f t="shared" ref="J47" si="86">IF(H47&gt;I47,H47-I47,0)</f>
        <v>37.580000000000013</v>
      </c>
      <c r="K47" s="35">
        <f t="shared" ref="K47" si="87">IF(H47&lt;I47,I47-H47,0)</f>
        <v>0</v>
      </c>
      <c r="L47" s="35"/>
      <c r="M47" s="35"/>
    </row>
    <row r="48" spans="1:13" ht="18.95" customHeight="1" x14ac:dyDescent="0.2">
      <c r="A48" s="111" t="str">
        <f>'BASE GRAVABLE'!A48</f>
        <v>JOSE ANDRADE GARCIA</v>
      </c>
      <c r="B48" s="9">
        <f>SUM('BASE GRAVABLE'!AF48)</f>
        <v>19515.985000000001</v>
      </c>
      <c r="C48" s="9">
        <f>LOOKUP(B48,'TABLA ISR ART 113 LISR'!$A$6:$A$17,'TABLA ISR ART 113 LISR'!$A$6:$A$17)</f>
        <v>16153.06</v>
      </c>
      <c r="D48" s="9">
        <f t="shared" si="0"/>
        <v>3362.9250000000011</v>
      </c>
      <c r="E48" s="112">
        <f>LOOKUP(B48,'TABLA ISR ART 113 LISR'!$A$6:A$17,'TABLA ISR ART 113 LISR'!D$6:$D$17)</f>
        <v>0.3</v>
      </c>
      <c r="F48" s="9">
        <f t="shared" si="1"/>
        <v>1008.88</v>
      </c>
      <c r="G48" s="35">
        <f>LOOKUP(B48,'TABLA ISR ART 113 LISR'!$A$6:$A$17,'TABLA ISR ART 113 LISR'!$C$6:$C$17)</f>
        <v>3030.6</v>
      </c>
      <c r="H48" s="35">
        <f t="shared" ref="H48:H52" si="88">SUM(F48+G48)</f>
        <v>4039.48</v>
      </c>
      <c r="I48" s="35">
        <f>LOOKUP(B48,'TABLA ISR ART 113 LISR'!$A$27:$A$38,'TABLA ISR ART 113 LISR'!$C$27:$C$38)</f>
        <v>0</v>
      </c>
      <c r="J48" s="35">
        <f t="shared" si="3"/>
        <v>4039.48</v>
      </c>
      <c r="K48" s="35">
        <f t="shared" si="43"/>
        <v>0</v>
      </c>
      <c r="L48" s="35"/>
      <c r="M48" s="35"/>
    </row>
    <row r="49" spans="1:13" ht="18.95" customHeight="1" x14ac:dyDescent="0.2">
      <c r="A49" s="111" t="str">
        <f>'BASE GRAVABLE'!A49</f>
        <v>GUILLERMINA GOMEZ MARTINEZ</v>
      </c>
      <c r="B49" s="9">
        <f>SUM('BASE GRAVABLE'!AF49)</f>
        <v>4301.9799999999996</v>
      </c>
      <c r="C49" s="9">
        <f>LOOKUP(B49,'TABLA ISR ART 113 LISR'!$A$6:$A$17,'TABLA ISR ART 113 LISR'!$A$6:$A$17)</f>
        <v>4244.1099999999997</v>
      </c>
      <c r="D49" s="9">
        <f t="shared" si="0"/>
        <v>57.869999999999891</v>
      </c>
      <c r="E49" s="112">
        <f>LOOKUP(B49,'TABLA ISR ART 113 LISR'!$A$6:A$17,'TABLA ISR ART 113 LISR'!D$6:$D$17)</f>
        <v>0.1792</v>
      </c>
      <c r="F49" s="9">
        <f t="shared" si="1"/>
        <v>10.37</v>
      </c>
      <c r="G49" s="35">
        <f>LOOKUP(B49,'TABLA ISR ART 113 LISR'!$A$6:$A$17,'TABLA ISR ART 113 LISR'!$C$6:$C$17)</f>
        <v>388.05</v>
      </c>
      <c r="H49" s="35">
        <f t="shared" si="88"/>
        <v>398.42</v>
      </c>
      <c r="I49" s="35">
        <f>LOOKUP(B49,'TABLA ISR ART 113 LISR'!$A$27:$A$38,'TABLA ISR ART 113 LISR'!$C$27:$C$38)</f>
        <v>0</v>
      </c>
      <c r="J49" s="35">
        <f t="shared" si="3"/>
        <v>398.42</v>
      </c>
      <c r="K49" s="35">
        <f t="shared" si="43"/>
        <v>0</v>
      </c>
      <c r="L49" s="35"/>
      <c r="M49" s="35"/>
    </row>
    <row r="50" spans="1:13" ht="18.95" customHeight="1" x14ac:dyDescent="0.2">
      <c r="A50" s="111" t="str">
        <f>'BASE GRAVABLE'!A50</f>
        <v>EMMANUEL VEGA NEGRETE</v>
      </c>
      <c r="B50" s="9">
        <f>SUM('BASE GRAVABLE'!AF50)</f>
        <v>5841.34</v>
      </c>
      <c r="C50" s="9">
        <f>LOOKUP(B50,'TABLA ISR ART 113 LISR'!$A$6:$A$17,'TABLA ISR ART 113 LISR'!$A$6:$A$17)</f>
        <v>5081.41</v>
      </c>
      <c r="D50" s="9">
        <f t="shared" ref="D50" si="89">SUM(B50-C50)</f>
        <v>759.93000000000029</v>
      </c>
      <c r="E50" s="112">
        <f>LOOKUP(B50,'TABLA ISR ART 113 LISR'!$A$6:A$17,'TABLA ISR ART 113 LISR'!D$6:$D$17)</f>
        <v>0.21360000000000001</v>
      </c>
      <c r="F50" s="9">
        <f t="shared" ref="F50" si="90">ROUND(D50*E50,2)</f>
        <v>162.32</v>
      </c>
      <c r="G50" s="35">
        <f>LOOKUP(B50,'TABLA ISR ART 113 LISR'!$A$6:$A$17,'TABLA ISR ART 113 LISR'!$C$6:$C$17)</f>
        <v>538.20000000000005</v>
      </c>
      <c r="H50" s="35">
        <f t="shared" ref="H50" si="91">SUM(F50+G50)</f>
        <v>700.52</v>
      </c>
      <c r="I50" s="35">
        <f>LOOKUP(B50,'TABLA ISR ART 113 LISR'!$A$27:$A$38,'TABLA ISR ART 113 LISR'!$C$27:$C$38)</f>
        <v>0</v>
      </c>
      <c r="J50" s="35">
        <f t="shared" ref="J50" si="92">IF(H50&gt;I50,H50-I50,0)</f>
        <v>700.52</v>
      </c>
      <c r="K50" s="35">
        <f t="shared" ref="K50" si="93">IF(H50&lt;I50,I50-H50,0)</f>
        <v>0</v>
      </c>
      <c r="L50" s="35"/>
      <c r="M50" s="35"/>
    </row>
    <row r="51" spans="1:13" ht="18.95" customHeight="1" x14ac:dyDescent="0.2">
      <c r="A51" s="111" t="str">
        <f>'BASE GRAVABLE'!A51</f>
        <v>LUCIEL ESMERALDA MEDINA MENDEZ</v>
      </c>
      <c r="B51" s="9">
        <f>SUM('BASE GRAVABLE'!AF51)</f>
        <v>3886.63</v>
      </c>
      <c r="C51" s="9">
        <f>LOOKUP(B51,'TABLA ISR ART 113 LISR'!$A$6:$A$17,'TABLA ISR ART 113 LISR'!$A$6:$A$17)</f>
        <v>3651.01</v>
      </c>
      <c r="D51" s="9">
        <f t="shared" si="0"/>
        <v>235.61999999999989</v>
      </c>
      <c r="E51" s="112">
        <f>LOOKUP(B51,'TABLA ISR ART 113 LISR'!$A$6:A$17,'TABLA ISR ART 113 LISR'!D$6:$D$17)</f>
        <v>0.16</v>
      </c>
      <c r="F51" s="9">
        <f t="shared" si="1"/>
        <v>37.700000000000003</v>
      </c>
      <c r="G51" s="35">
        <f>LOOKUP(B51,'TABLA ISR ART 113 LISR'!$A$6:$A$17,'TABLA ISR ART 113 LISR'!$C$6:$C$17)</f>
        <v>293.25</v>
      </c>
      <c r="H51" s="35">
        <f t="shared" si="88"/>
        <v>330.95</v>
      </c>
      <c r="I51" s="35">
        <f>LOOKUP(B51,'TABLA ISR ART 113 LISR'!$A$27:$A$38,'TABLA ISR ART 113 LISR'!$C$27:$C$38)</f>
        <v>0</v>
      </c>
      <c r="J51" s="35">
        <f t="shared" si="3"/>
        <v>330.95</v>
      </c>
      <c r="K51" s="35">
        <f t="shared" si="43"/>
        <v>0</v>
      </c>
      <c r="L51" s="35"/>
      <c r="M51" s="35"/>
    </row>
    <row r="52" spans="1:13" ht="18.95" customHeight="1" x14ac:dyDescent="0.2">
      <c r="A52" s="111" t="str">
        <f>'BASE GRAVABLE'!A52</f>
        <v>CARLOS ADOLFO HINOJOSA GOMEZ</v>
      </c>
      <c r="B52" s="9">
        <f>SUM('BASE GRAVABLE'!AF52)</f>
        <v>19723.758075000002</v>
      </c>
      <c r="C52" s="9">
        <f>LOOKUP(B52,'TABLA ISR ART 113 LISR'!$A$6:$A$17,'TABLA ISR ART 113 LISR'!$A$6:$A$17)</f>
        <v>16153.06</v>
      </c>
      <c r="D52" s="9">
        <f t="shared" si="0"/>
        <v>3570.6980750000021</v>
      </c>
      <c r="E52" s="112">
        <f>LOOKUP(B52,'TABLA ISR ART 113 LISR'!$A$6:A$17,'TABLA ISR ART 113 LISR'!D$6:$D$17)</f>
        <v>0.3</v>
      </c>
      <c r="F52" s="9">
        <f t="shared" si="1"/>
        <v>1071.21</v>
      </c>
      <c r="G52" s="35">
        <f>LOOKUP(B52,'TABLA ISR ART 113 LISR'!$A$6:$A$17,'TABLA ISR ART 113 LISR'!$C$6:$C$17)</f>
        <v>3030.6</v>
      </c>
      <c r="H52" s="35">
        <f t="shared" si="88"/>
        <v>4101.8099999999995</v>
      </c>
      <c r="I52" s="35">
        <f>LOOKUP(B52,'TABLA ISR ART 113 LISR'!$A$27:$A$38,'TABLA ISR ART 113 LISR'!$C$27:$C$38)</f>
        <v>0</v>
      </c>
      <c r="J52" s="35">
        <f>IF(H52&gt;I52,H52-I52,0)</f>
        <v>4101.8099999999995</v>
      </c>
      <c r="K52" s="35">
        <f>IF(H52&lt;I52,I52-H52,0)</f>
        <v>0</v>
      </c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03" t="s">
        <v>35</v>
      </c>
      <c r="B54" s="104">
        <f>SUM(B11:B53)</f>
        <v>349843.72161666659</v>
      </c>
      <c r="C54" s="126"/>
      <c r="D54" s="127"/>
      <c r="E54" s="127"/>
      <c r="F54" s="127"/>
      <c r="G54" s="127"/>
      <c r="H54" s="127"/>
      <c r="I54" s="104">
        <f>SUM(I11:I53)</f>
        <v>663.30000000000007</v>
      </c>
      <c r="J54" s="104">
        <f>SUM(J11:J53)</f>
        <v>57499.229999999981</v>
      </c>
      <c r="K54" s="105">
        <f>SUM(K11:K53)</f>
        <v>0</v>
      </c>
      <c r="L54" s="104">
        <f>SUM(L11:L52)</f>
        <v>0</v>
      </c>
      <c r="M54" s="104">
        <f>SUM(M11:M53)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9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3:K53 B11 D11 F11 H11 H13 H20 H22 H24 H25 H28 H48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5"/>
  <sheetViews>
    <sheetView showGridLines="0" showZeros="0" topLeftCell="A31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4" si="0">IF(B11&gt;0,B11/C11,0)</f>
        <v>0</v>
      </c>
      <c r="E11" s="162">
        <v>15.2</v>
      </c>
      <c r="F11" s="162">
        <f t="shared" ref="F11:F13" si="1">SUM(D11*E11)</f>
        <v>0</v>
      </c>
      <c r="G11" s="9">
        <f>IF(F11&gt;0,'BASE GRAVABLE'!AF11,0)</f>
        <v>0</v>
      </c>
      <c r="H11" s="9">
        <f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4" si="2">ROUND(J11*K11,2)</f>
        <v>0</v>
      </c>
      <c r="M11" s="35">
        <f>LOOKUP(H11,'TABLA ISR ART 113 LISR'!A6:A14,'TABLA ISR ART 113 LISR'!C6:C14)</f>
        <v>0</v>
      </c>
      <c r="N11" s="35">
        <f t="shared" ref="N11:N13" si="3">SUM(L11+M11)</f>
        <v>0</v>
      </c>
      <c r="O11" s="35">
        <f>LOOKUP(H11,'TABLA ISR ART 113 LISR'!A27:A38,'TABLA ISR ART 113 LISR'!C27:C38)</f>
        <v>0</v>
      </c>
      <c r="P11" s="35">
        <f t="shared" ref="P11:P34" si="4">IF(N11&gt;O11,N11-O11,0)</f>
        <v>0</v>
      </c>
      <c r="Q11" s="35">
        <f>IF(B11&gt;0,'RETENCION ISR'!J11,0)</f>
        <v>0</v>
      </c>
      <c r="R11" s="35">
        <f>SUM(P11-Q11)</f>
        <v>0</v>
      </c>
      <c r="S11" s="35">
        <f t="shared" ref="S11:S34" si="5">IF(F11&gt;0,R11/F11,0)</f>
        <v>0</v>
      </c>
      <c r="T11" s="35">
        <f t="shared" ref="T11:T34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>SUM(F12+G12)</f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>SUM(P12-Q12)</f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ref="H13" si="7">SUM(F13+G13)</f>
        <v>0</v>
      </c>
      <c r="I13" s="9"/>
      <c r="J13" s="9">
        <f t="shared" ref="J13" si="8">SUM(H13-I13)</f>
        <v>0</v>
      </c>
      <c r="K13" s="112"/>
      <c r="L13" s="9">
        <f t="shared" si="2"/>
        <v>0</v>
      </c>
      <c r="M13" s="35"/>
      <c r="N13" s="35">
        <f t="shared" si="3"/>
        <v>0</v>
      </c>
      <c r="O13" s="35"/>
      <c r="P13" s="35">
        <f t="shared" si="4"/>
        <v>0</v>
      </c>
      <c r="Q13" s="35">
        <f>IF(B13&gt;0,'RETENCION ISR'!J13,0)</f>
        <v>0</v>
      </c>
      <c r="R13" s="35">
        <f t="shared" ref="R13:R51" si="9">SUM(P13-Q13)</f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CELIS CRISOSTOMO MARCO ANTONIO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ref="J14" si="13">SUM(H14-I14)</f>
        <v>0</v>
      </c>
      <c r="K14" s="112"/>
      <c r="L14" s="9">
        <f t="shared" ref="L14" si="14">ROUND(J14*K14,2)</f>
        <v>0</v>
      </c>
      <c r="M14" s="35"/>
      <c r="N14" s="35">
        <f t="shared" ref="N14" si="15">SUM(L14+M14)</f>
        <v>0</v>
      </c>
      <c r="O14" s="35"/>
      <c r="P14" s="35">
        <f t="shared" ref="P14" si="16">IF(N14&gt;O14,N14-O14,0)</f>
        <v>0</v>
      </c>
      <c r="Q14" s="35">
        <f>IF(B14&gt;0,'RETENCION ISR'!J14,0)</f>
        <v>0</v>
      </c>
      <c r="R14" s="35">
        <f t="shared" ref="R14" si="17">SUM(P14-Q14)</f>
        <v>0</v>
      </c>
      <c r="S14" s="35">
        <f t="shared" ref="S14" si="18">IF(F14&gt;0,R14/F14,0)</f>
        <v>0</v>
      </c>
      <c r="T14" s="35">
        <f t="shared" ref="T14" si="19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ref="D15" si="20">IF(B15&gt;0,B15/C15,0)</f>
        <v>0</v>
      </c>
      <c r="E15" s="162">
        <v>15.2</v>
      </c>
      <c r="F15" s="162">
        <f t="shared" ref="F15" si="21">SUM(D15*E15)</f>
        <v>0</v>
      </c>
      <c r="G15" s="9">
        <f>IF(F15&gt;0,'BASE GRAVABLE'!AF15,0)</f>
        <v>0</v>
      </c>
      <c r="H15" s="9">
        <f t="shared" ref="H15" si="22">SUM(F15+G15)</f>
        <v>0</v>
      </c>
      <c r="I15" s="9"/>
      <c r="J15" s="9">
        <f t="shared" ref="J15" si="23">SUM(H15-I15)</f>
        <v>0</v>
      </c>
      <c r="K15" s="112"/>
      <c r="L15" s="9">
        <f t="shared" ref="L15" si="24">ROUND(J15*K15,2)</f>
        <v>0</v>
      </c>
      <c r="M15" s="35"/>
      <c r="N15" s="35">
        <f t="shared" ref="N15" si="25">SUM(L15+M15)</f>
        <v>0</v>
      </c>
      <c r="O15" s="35"/>
      <c r="P15" s="35">
        <f t="shared" ref="P15" si="26">IF(N15&gt;O15,N15-O15,0)</f>
        <v>0</v>
      </c>
      <c r="Q15" s="35">
        <f>IF(B15&gt;0,'RETENCION ISR'!J15,0)</f>
        <v>0</v>
      </c>
      <c r="R15" s="35">
        <f t="shared" ref="R15" si="27">SUM(P15-Q15)</f>
        <v>0</v>
      </c>
      <c r="S15" s="35">
        <f t="shared" ref="S15" si="28">IF(F15&gt;0,R15/F15,0)</f>
        <v>0</v>
      </c>
      <c r="T15" s="35">
        <f t="shared" ref="T15" si="29">SUM(B15*S15)</f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ref="D16" si="30">IF(B16&gt;0,B16/C16,0)</f>
        <v>0</v>
      </c>
      <c r="E16" s="162">
        <v>15.2</v>
      </c>
      <c r="F16" s="162">
        <f t="shared" ref="F16" si="31">SUM(D16*E16)</f>
        <v>0</v>
      </c>
      <c r="G16" s="9">
        <f>IF(F16&gt;0,'BASE GRAVABLE'!AF16,0)</f>
        <v>0</v>
      </c>
      <c r="H16" s="9">
        <f t="shared" ref="H16" si="32">SUM(F16+G16)</f>
        <v>0</v>
      </c>
      <c r="I16" s="9"/>
      <c r="J16" s="9">
        <f t="shared" ref="J16:J53" si="33">SUM(H16-I16)</f>
        <v>0</v>
      </c>
      <c r="K16" s="112"/>
      <c r="L16" s="9">
        <f t="shared" ref="L16" si="34">ROUND(J16*K16,2)</f>
        <v>0</v>
      </c>
      <c r="M16" s="35"/>
      <c r="N16" s="35">
        <f t="shared" ref="N16" si="35">SUM(L16+M16)</f>
        <v>0</v>
      </c>
      <c r="O16" s="35"/>
      <c r="P16" s="35">
        <f t="shared" ref="P16" si="36">IF(N16&gt;O16,N16-O16,0)</f>
        <v>0</v>
      </c>
      <c r="Q16" s="35">
        <f>IF(B16&gt;0,'RETENCION ISR'!J16,0)</f>
        <v>0</v>
      </c>
      <c r="R16" s="35">
        <f t="shared" ref="R16" si="37">SUM(P16-Q16)</f>
        <v>0</v>
      </c>
      <c r="S16" s="35">
        <f t="shared" ref="S16" si="38">IF(F16&gt;0,R16/F16,0)</f>
        <v>0</v>
      </c>
      <c r="T16" s="35">
        <f t="shared" ref="T16" si="39">SUM(B16*S16)</f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ref="D17" si="40">IF(B17&gt;0,B17/C17,0)</f>
        <v>0</v>
      </c>
      <c r="E17" s="162">
        <v>15.2</v>
      </c>
      <c r="F17" s="162">
        <f t="shared" ref="F17:F53" si="41">SUM(D17*E17)</f>
        <v>0</v>
      </c>
      <c r="G17" s="9">
        <f>IF(F17&gt;0,'BASE GRAVABLE'!AF17,0)</f>
        <v>0</v>
      </c>
      <c r="H17" s="9">
        <f t="shared" ref="H17:H53" si="42">SUM(F17+G17)</f>
        <v>0</v>
      </c>
      <c r="I17" s="9"/>
      <c r="J17" s="9">
        <f t="shared" si="33"/>
        <v>0</v>
      </c>
      <c r="K17" s="112"/>
      <c r="L17" s="9">
        <f t="shared" ref="L17" si="43">ROUND(J17*K17,2)</f>
        <v>0</v>
      </c>
      <c r="M17" s="35"/>
      <c r="N17" s="35">
        <f t="shared" ref="N17" si="44">SUM(L17+M17)</f>
        <v>0</v>
      </c>
      <c r="O17" s="35"/>
      <c r="P17" s="35">
        <f t="shared" ref="P17" si="45">IF(N17&gt;O17,N17-O17,0)</f>
        <v>0</v>
      </c>
      <c r="Q17" s="35">
        <f>IF(B17&gt;0,'RETENCION ISR'!J17,0)</f>
        <v>0</v>
      </c>
      <c r="R17" s="35">
        <f t="shared" ref="R17" si="46">SUM(P17-Q17)</f>
        <v>0</v>
      </c>
      <c r="S17" s="35">
        <f t="shared" ref="S17" si="47">IF(F17&gt;0,R17/F17,0)</f>
        <v>0</v>
      </c>
      <c r="T17" s="35">
        <f t="shared" ref="T17" si="48">SUM(B17*S17)</f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ref="D18" si="49">IF(B18&gt;0,B18/C18,0)</f>
        <v>0</v>
      </c>
      <c r="E18" s="162">
        <v>15.2</v>
      </c>
      <c r="F18" s="162">
        <f t="shared" si="41"/>
        <v>0</v>
      </c>
      <c r="G18" s="9">
        <f>IF(F18&gt;0,'BASE GRAVABLE'!AF18,0)</f>
        <v>0</v>
      </c>
      <c r="H18" s="9">
        <f t="shared" si="42"/>
        <v>0</v>
      </c>
      <c r="I18" s="9"/>
      <c r="J18" s="9">
        <f t="shared" si="33"/>
        <v>0</v>
      </c>
      <c r="K18" s="112"/>
      <c r="L18" s="9">
        <f t="shared" ref="L18" si="50">ROUND(J18*K18,2)</f>
        <v>0</v>
      </c>
      <c r="M18" s="35"/>
      <c r="N18" s="35">
        <f t="shared" ref="N18:N28" si="51">SUM(L18+M18)</f>
        <v>0</v>
      </c>
      <c r="O18" s="35"/>
      <c r="P18" s="35">
        <f t="shared" ref="P18:P28" si="52">IF(N18&gt;O18,N18-O18,0)</f>
        <v>0</v>
      </c>
      <c r="Q18" s="35">
        <f>IF(B18&gt;0,'RETENCION ISR'!J18,0)</f>
        <v>0</v>
      </c>
      <c r="R18" s="35">
        <f t="shared" ref="R18:R28" si="53">SUM(P18-Q18)</f>
        <v>0</v>
      </c>
      <c r="S18" s="35">
        <f t="shared" ref="S18" si="54">IF(F18&gt;0,R18/F18,0)</f>
        <v>0</v>
      </c>
      <c r="T18" s="35">
        <f t="shared" ref="T18" si="55">SUM(B18*S18)</f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ref="D19" si="56">IF(B19&gt;0,B19/C19,0)</f>
        <v>0</v>
      </c>
      <c r="E19" s="162">
        <v>15.2</v>
      </c>
      <c r="F19" s="162">
        <f t="shared" si="41"/>
        <v>0</v>
      </c>
      <c r="G19" s="9">
        <f>IF(F19&gt;0,'BASE GRAVABLE'!AF19,0)</f>
        <v>0</v>
      </c>
      <c r="H19" s="9">
        <f t="shared" si="42"/>
        <v>0</v>
      </c>
      <c r="I19" s="9"/>
      <c r="J19" s="9">
        <f t="shared" si="33"/>
        <v>0</v>
      </c>
      <c r="K19" s="112"/>
      <c r="L19" s="9">
        <f t="shared" ref="L19" si="57">ROUND(J19*K19,2)</f>
        <v>0</v>
      </c>
      <c r="M19" s="35"/>
      <c r="N19" s="35">
        <f t="shared" si="51"/>
        <v>0</v>
      </c>
      <c r="O19" s="35"/>
      <c r="P19" s="35">
        <f t="shared" si="52"/>
        <v>0</v>
      </c>
      <c r="Q19" s="35">
        <f>IF(B19&gt;0,'RETENCION ISR'!J19,0)</f>
        <v>0</v>
      </c>
      <c r="R19" s="35">
        <f t="shared" si="53"/>
        <v>0</v>
      </c>
      <c r="S19" s="35">
        <f t="shared" ref="S19" si="58">IF(F19&gt;0,R19/F19,0)</f>
        <v>0</v>
      </c>
      <c r="T19" s="35">
        <f t="shared" ref="T19" si="59">SUM(B19*S19)</f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41"/>
        <v>0</v>
      </c>
      <c r="G20" s="9">
        <f>IF(F20&gt;0,'BASE GRAVABLE'!AF20,0)</f>
        <v>0</v>
      </c>
      <c r="H20" s="9">
        <f t="shared" si="42"/>
        <v>0</v>
      </c>
      <c r="I20" s="9"/>
      <c r="J20" s="9">
        <f t="shared" si="33"/>
        <v>0</v>
      </c>
      <c r="K20" s="112"/>
      <c r="L20" s="9">
        <f t="shared" si="2"/>
        <v>0</v>
      </c>
      <c r="M20" s="35"/>
      <c r="N20" s="35">
        <f t="shared" si="51"/>
        <v>0</v>
      </c>
      <c r="O20" s="35"/>
      <c r="P20" s="35">
        <f t="shared" si="52"/>
        <v>0</v>
      </c>
      <c r="Q20" s="35">
        <f>IF(B20&gt;0,'RETENCION ISR'!J20,0)</f>
        <v>0</v>
      </c>
      <c r="R20" s="35">
        <f t="shared" si="53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 t="shared" ref="D21" si="60">IF(B21&gt;0,B21/C21,0)</f>
        <v>0</v>
      </c>
      <c r="E21" s="162">
        <v>15.2</v>
      </c>
      <c r="F21" s="162">
        <f t="shared" si="41"/>
        <v>0</v>
      </c>
      <c r="G21" s="9">
        <f>IF(F21&gt;0,'BASE GRAVABLE'!AF21,0)</f>
        <v>0</v>
      </c>
      <c r="H21" s="9">
        <f t="shared" si="42"/>
        <v>0</v>
      </c>
      <c r="I21" s="9"/>
      <c r="J21" s="9">
        <f t="shared" si="33"/>
        <v>0</v>
      </c>
      <c r="K21" s="112"/>
      <c r="L21" s="9">
        <f t="shared" ref="L21" si="61">ROUND(J21*K21,2)</f>
        <v>0</v>
      </c>
      <c r="M21" s="35"/>
      <c r="N21" s="35">
        <f t="shared" si="51"/>
        <v>0</v>
      </c>
      <c r="O21" s="35"/>
      <c r="P21" s="35">
        <f t="shared" si="52"/>
        <v>0</v>
      </c>
      <c r="Q21" s="35">
        <f>IF(B21&gt;0,'RETENCION ISR'!J21,0)</f>
        <v>0</v>
      </c>
      <c r="R21" s="35">
        <f t="shared" si="53"/>
        <v>0</v>
      </c>
      <c r="S21" s="35">
        <f t="shared" ref="S21" si="62">IF(F21&gt;0,R21/F21,0)</f>
        <v>0</v>
      </c>
      <c r="T21" s="35">
        <f t="shared" ref="T21" si="63"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41"/>
        <v>0</v>
      </c>
      <c r="G22" s="9">
        <f>IF(F22&gt;0,'BASE GRAVABLE'!AF22,0)</f>
        <v>0</v>
      </c>
      <c r="H22" s="9">
        <f t="shared" si="42"/>
        <v>0</v>
      </c>
      <c r="I22" s="9"/>
      <c r="J22" s="9">
        <f t="shared" si="33"/>
        <v>0</v>
      </c>
      <c r="K22" s="112"/>
      <c r="L22" s="9">
        <f t="shared" si="2"/>
        <v>0</v>
      </c>
      <c r="M22" s="35"/>
      <c r="N22" s="35">
        <f t="shared" si="51"/>
        <v>0</v>
      </c>
      <c r="O22" s="35"/>
      <c r="P22" s="35">
        <f t="shared" si="52"/>
        <v>0</v>
      </c>
      <c r="Q22" s="35">
        <f>IF(B22&gt;0,'RETENCION ISR'!J22,0)</f>
        <v>0</v>
      </c>
      <c r="R22" s="35">
        <f t="shared" si="53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41"/>
        <v>0</v>
      </c>
      <c r="G23" s="9">
        <f>IF(F23&gt;0,'BASE GRAVABLE'!AF23,0)</f>
        <v>0</v>
      </c>
      <c r="H23" s="9">
        <f t="shared" si="42"/>
        <v>0</v>
      </c>
      <c r="I23" s="9"/>
      <c r="J23" s="9">
        <f t="shared" si="33"/>
        <v>0</v>
      </c>
      <c r="K23" s="112"/>
      <c r="L23" s="9">
        <f t="shared" si="2"/>
        <v>0</v>
      </c>
      <c r="M23" s="35">
        <f>LOOKUP(H23,'TABLA ISR ART 113 LISR'!A6:A14,'TABLA ISR ART 113 LISR'!C6:C14)</f>
        <v>0</v>
      </c>
      <c r="N23" s="35">
        <f t="shared" si="51"/>
        <v>0</v>
      </c>
      <c r="O23" s="35"/>
      <c r="P23" s="35">
        <f t="shared" si="52"/>
        <v>0</v>
      </c>
      <c r="Q23" s="35">
        <f>IF(B23&gt;0,'RETENCION ISR'!J23,0)</f>
        <v>0</v>
      </c>
      <c r="R23" s="35">
        <f t="shared" si="53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41"/>
        <v>0</v>
      </c>
      <c r="G24" s="9">
        <f>IF(F24&gt;0,'BASE GRAVABLE'!AF24,0)</f>
        <v>0</v>
      </c>
      <c r="H24" s="9">
        <f t="shared" si="42"/>
        <v>0</v>
      </c>
      <c r="I24" s="9"/>
      <c r="J24" s="9">
        <f t="shared" si="33"/>
        <v>0</v>
      </c>
      <c r="K24" s="112">
        <f>LOOKUP(H24,'TABLA ISR ART 113 LISR'!A6:A14,'TABLA ISR ART 113 LISR'!D6:D14)</f>
        <v>0</v>
      </c>
      <c r="L24" s="9">
        <f t="shared" si="2"/>
        <v>0</v>
      </c>
      <c r="M24" s="35">
        <f>LOOKUP(H24,'TABLA ISR ART 113 LISR'!A6:A14,'TABLA ISR ART 113 LISR'!C6:C14)</f>
        <v>0</v>
      </c>
      <c r="N24" s="35">
        <f t="shared" si="51"/>
        <v>0</v>
      </c>
      <c r="O24" s="35"/>
      <c r="P24" s="35">
        <f t="shared" si="52"/>
        <v>0</v>
      </c>
      <c r="Q24" s="35">
        <f>IF(B24&gt;0,'RETENCION ISR'!J24,0)</f>
        <v>0</v>
      </c>
      <c r="R24" s="35">
        <f t="shared" si="53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41"/>
        <v>0</v>
      </c>
      <c r="G25" s="9">
        <f>IF(F25&gt;0,'BASE GRAVABLE'!AF25,0)</f>
        <v>0</v>
      </c>
      <c r="H25" s="9">
        <f t="shared" si="42"/>
        <v>0</v>
      </c>
      <c r="I25" s="9">
        <f>LOOKUP(H25,'TABLA ISR ART 113 LISR'!A6:A14,'TABLA ISR ART 113 LISR'!A6:A14)</f>
        <v>0</v>
      </c>
      <c r="J25" s="9">
        <f t="shared" si="33"/>
        <v>0</v>
      </c>
      <c r="K25" s="112">
        <f>LOOKUP(H25,'TABLA ISR ART 113 LISR'!A6:A14,'TABLA ISR ART 113 LISR'!D6:D14)</f>
        <v>0</v>
      </c>
      <c r="L25" s="9">
        <f t="shared" si="2"/>
        <v>0</v>
      </c>
      <c r="M25" s="35">
        <f>LOOKUP(H25,'TABLA ISR ART 113 LISR'!A6:A14,'TABLA ISR ART 113 LISR'!C6:C14)</f>
        <v>0</v>
      </c>
      <c r="N25" s="35">
        <f t="shared" si="51"/>
        <v>0</v>
      </c>
      <c r="O25" s="35"/>
      <c r="P25" s="35">
        <f t="shared" si="52"/>
        <v>0</v>
      </c>
      <c r="Q25" s="35">
        <f>IF(B25&gt;0,'RETENCION ISR'!J25,0)</f>
        <v>0</v>
      </c>
      <c r="R25" s="35">
        <f t="shared" si="53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41"/>
        <v>0</v>
      </c>
      <c r="G26" s="9">
        <f>IF(F26&gt;0,'BASE GRAVABLE'!AF26,0)</f>
        <v>0</v>
      </c>
      <c r="H26" s="9">
        <f t="shared" si="42"/>
        <v>0</v>
      </c>
      <c r="I26" s="9">
        <f>LOOKUP(H26,'TABLA ISR ART 113 LISR'!A6:A14,'TABLA ISR ART 113 LISR'!A6:A14)</f>
        <v>0</v>
      </c>
      <c r="J26" s="9">
        <f t="shared" si="33"/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51"/>
        <v>0</v>
      </c>
      <c r="O26" s="35"/>
      <c r="P26" s="35">
        <f t="shared" si="52"/>
        <v>0</v>
      </c>
      <c r="Q26" s="35">
        <f>IF(B26&gt;0,'RETENCION ISR'!J26,0)</f>
        <v>0</v>
      </c>
      <c r="R26" s="35">
        <f t="shared" si="53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41"/>
        <v>0</v>
      </c>
      <c r="G27" s="9">
        <f>IF(F27&gt;0,'BASE GRAVABLE'!AF27,0)</f>
        <v>0</v>
      </c>
      <c r="H27" s="9">
        <f t="shared" si="42"/>
        <v>0</v>
      </c>
      <c r="I27" s="9"/>
      <c r="J27" s="9">
        <f t="shared" si="33"/>
        <v>0</v>
      </c>
      <c r="K27" s="112">
        <f>LOOKUP(H27,'TABLA ISR ART 113 LISR'!A6:A14,'TABLA ISR ART 113 LISR'!D6:D14)</f>
        <v>0</v>
      </c>
      <c r="L27" s="9">
        <f t="shared" si="2"/>
        <v>0</v>
      </c>
      <c r="M27" s="35">
        <f>LOOKUP(H27,'TABLA ISR ART 113 LISR'!A6:A14,'TABLA ISR ART 113 LISR'!C6:C14)</f>
        <v>0</v>
      </c>
      <c r="N27" s="35">
        <f t="shared" si="51"/>
        <v>0</v>
      </c>
      <c r="O27" s="35"/>
      <c r="P27" s="35">
        <f t="shared" si="52"/>
        <v>0</v>
      </c>
      <c r="Q27" s="35">
        <f>IF(B27&gt;0,'RETENCION ISR'!J27,0)</f>
        <v>0</v>
      </c>
      <c r="R27" s="35">
        <f t="shared" si="53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41"/>
        <v>0</v>
      </c>
      <c r="G28" s="9">
        <f>IF(F28&gt;0,'BASE GRAVABLE'!AF28,0)</f>
        <v>0</v>
      </c>
      <c r="H28" s="9">
        <f t="shared" si="42"/>
        <v>0</v>
      </c>
      <c r="I28" s="9">
        <f>LOOKUP(H28,'TABLA ISR ART 113 LISR'!A6:A14,'TABLA ISR ART 113 LISR'!A6:A14)</f>
        <v>0</v>
      </c>
      <c r="J28" s="9">
        <f t="shared" si="33"/>
        <v>0</v>
      </c>
      <c r="K28" s="112">
        <f>LOOKUP(H28,'TABLA ISR ART 113 LISR'!A6:A14,'TABLA ISR ART 113 LISR'!D6:D14)</f>
        <v>0</v>
      </c>
      <c r="L28" s="9">
        <f t="shared" si="2"/>
        <v>0</v>
      </c>
      <c r="M28" s="35">
        <f>LOOKUP(H28,'TABLA ISR ART 113 LISR'!A6:A14,'TABLA ISR ART 113 LISR'!C6:C14)</f>
        <v>0</v>
      </c>
      <c r="N28" s="35">
        <f t="shared" si="51"/>
        <v>0</v>
      </c>
      <c r="O28" s="35"/>
      <c r="P28" s="35">
        <f t="shared" si="52"/>
        <v>0</v>
      </c>
      <c r="Q28" s="35">
        <f>IF(B28&gt;0,'RETENCION ISR'!J28,0)</f>
        <v>0</v>
      </c>
      <c r="R28" s="35">
        <f t="shared" si="53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 xml:space="preserve">PATRICIA GARCÍA MARTÍNEZ </v>
      </c>
      <c r="B29" s="9"/>
      <c r="C29" s="129"/>
      <c r="D29" s="9">
        <f t="shared" si="0"/>
        <v>0</v>
      </c>
      <c r="E29" s="162">
        <v>15.2</v>
      </c>
      <c r="F29" s="162">
        <f t="shared" si="41"/>
        <v>0</v>
      </c>
      <c r="G29" s="9">
        <f>IF(F29&gt;0,'BASE GRAVABLE'!AF29,0)</f>
        <v>0</v>
      </c>
      <c r="H29" s="9">
        <f t="shared" si="42"/>
        <v>0</v>
      </c>
      <c r="I29" s="9">
        <f>LOOKUP(H29,'TABLA ISR ART 113 LISR'!A6:A14,'TABLA ISR ART 113 LISR'!A6:A14)</f>
        <v>0</v>
      </c>
      <c r="J29" s="9">
        <f t="shared" si="33"/>
        <v>0</v>
      </c>
      <c r="K29" s="112"/>
      <c r="L29" s="9">
        <f t="shared" si="2"/>
        <v>0</v>
      </c>
      <c r="M29" s="35">
        <f>LOOKUP(H29,'TABLA ISR ART 113 LISR'!$A$6:$A$14,'TABLA ISR ART 113 LISR'!$C$6:$C$14)</f>
        <v>0</v>
      </c>
      <c r="N29" s="35">
        <f t="shared" ref="N29:N34" si="64">SUM(L29+M29)</f>
        <v>0</v>
      </c>
      <c r="O29" s="35">
        <f>LOOKUP(H29,'TABLA ISR ART 113 LISR'!$A$27:$A$38,'TABLA ISR ART 113 LISR'!$C$27:$C$38)</f>
        <v>0</v>
      </c>
      <c r="P29" s="35">
        <f t="shared" si="4"/>
        <v>0</v>
      </c>
      <c r="Q29" s="35">
        <f>IF(B29&gt;0,'RETENCION ISR'!J29,0)</f>
        <v>0</v>
      </c>
      <c r="R29" s="35">
        <f t="shared" si="9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>MANUEL VILLALVAZO GUTIERREZ</v>
      </c>
      <c r="B30" s="9"/>
      <c r="C30" s="129"/>
      <c r="D30" s="9">
        <f t="shared" si="0"/>
        <v>0</v>
      </c>
      <c r="E30" s="162">
        <v>15.2</v>
      </c>
      <c r="F30" s="162">
        <f t="shared" si="41"/>
        <v>0</v>
      </c>
      <c r="G30" s="9">
        <f>IF(F30&gt;0,'BASE GRAVABLE'!AF30,0)</f>
        <v>0</v>
      </c>
      <c r="H30" s="9">
        <f t="shared" si="42"/>
        <v>0</v>
      </c>
      <c r="I30" s="9">
        <f>LOOKUP(H30,'TABLA ISR ART 113 LISR'!A6:A14,'TABLA ISR ART 113 LISR'!A6:A14)</f>
        <v>0</v>
      </c>
      <c r="J30" s="9">
        <f t="shared" si="33"/>
        <v>0</v>
      </c>
      <c r="K30" s="112"/>
      <c r="L30" s="9">
        <f t="shared" si="2"/>
        <v>0</v>
      </c>
      <c r="M30" s="35">
        <f>LOOKUP(H30,'TABLA ISR ART 113 LISR'!$A$6:$A$14,'TABLA ISR ART 113 LISR'!$C$6:$C$14)</f>
        <v>0</v>
      </c>
      <c r="N30" s="35">
        <f t="shared" si="64"/>
        <v>0</v>
      </c>
      <c r="O30" s="35">
        <f>LOOKUP(H30,'TABLA ISR ART 113 LISR'!$A$27:$A$38,'TABLA ISR ART 113 LISR'!$C$27:$C$38)</f>
        <v>0</v>
      </c>
      <c r="P30" s="35">
        <f t="shared" si="4"/>
        <v>0</v>
      </c>
      <c r="Q30" s="35">
        <f>IF(B30&gt;0,'RETENCION ISR'!J30,0)</f>
        <v>0</v>
      </c>
      <c r="R30" s="35">
        <f t="shared" si="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41"/>
        <v>0</v>
      </c>
      <c r="G31" s="9">
        <f>IF(F31&gt;0,'BASE GRAVABLE'!AF31,0)</f>
        <v>0</v>
      </c>
      <c r="H31" s="9">
        <f t="shared" si="42"/>
        <v>0</v>
      </c>
      <c r="I31" s="9"/>
      <c r="J31" s="9">
        <f t="shared" si="33"/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64"/>
        <v>0</v>
      </c>
      <c r="O31" s="35">
        <f>LOOKUP(H31,'TABLA ISR ART 113 LISR'!$A$27:$A$38,'TABLA ISR ART 113 LISR'!$C$27:$C$38)</f>
        <v>0</v>
      </c>
      <c r="P31" s="35">
        <f>IF(N31&gt;O31,N31-O31,0)</f>
        <v>0</v>
      </c>
      <c r="Q31" s="35">
        <f>IF(B31&gt;0,'RETENCION ISR'!J31,0)</f>
        <v>0</v>
      </c>
      <c r="R31" s="35">
        <f t="shared" si="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ERIK SALVADOR CONTRERAS ELIZONDO</v>
      </c>
      <c r="B32" s="9"/>
      <c r="C32" s="129"/>
      <c r="D32" s="9">
        <f>IF(B32&gt;0,B32/C32,0)</f>
        <v>0</v>
      </c>
      <c r="E32" s="162">
        <v>15.2</v>
      </c>
      <c r="F32" s="162">
        <f t="shared" si="41"/>
        <v>0</v>
      </c>
      <c r="G32" s="9">
        <f>IF(F32&gt;0,'BASE GRAVABLE'!AF32,0)</f>
        <v>0</v>
      </c>
      <c r="H32" s="9">
        <f t="shared" si="42"/>
        <v>0</v>
      </c>
      <c r="I32" s="9"/>
      <c r="J32" s="9">
        <f t="shared" si="33"/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 t="shared" ref="N32" si="65">SUM(L32+M32)</f>
        <v>0</v>
      </c>
      <c r="O32" s="35">
        <f>LOOKUP(H32,'TABLA ISR ART 113 LISR'!$A$27:$A$38,'TABLA ISR ART 113 LISR'!$C$27:$C$38)</f>
        <v>0</v>
      </c>
      <c r="P32" s="35">
        <f>IF(N32&gt;O32,N32-O32,0)</f>
        <v>0</v>
      </c>
      <c r="Q32" s="35">
        <f>IF(B32&gt;0,'RETENCION ISR'!J32,0)</f>
        <v>0</v>
      </c>
      <c r="R32" s="35">
        <f t="shared" ref="R32" si="66">SUM(P32-Q32)</f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JORGE TORREZ MUNGUÍA</v>
      </c>
      <c r="B33" s="9"/>
      <c r="C33" s="129"/>
      <c r="D33" s="9">
        <f t="shared" si="0"/>
        <v>0</v>
      </c>
      <c r="E33" s="162">
        <v>15.2</v>
      </c>
      <c r="F33" s="162">
        <f t="shared" si="41"/>
        <v>0</v>
      </c>
      <c r="G33" s="9">
        <f>IF(F33&gt;0,'BASE GRAVABLE'!AF33,0)</f>
        <v>0</v>
      </c>
      <c r="H33" s="9">
        <f t="shared" si="42"/>
        <v>0</v>
      </c>
      <c r="I33" s="9">
        <f>LOOKUP(H33,'TABLA ISR ART 113 LISR'!$A$6:$A$14,'TABLA ISR ART 113 LISR'!$A$6:$A$14)</f>
        <v>0</v>
      </c>
      <c r="J33" s="9">
        <f t="shared" si="33"/>
        <v>0</v>
      </c>
      <c r="K33" s="112"/>
      <c r="L33" s="9">
        <f t="shared" si="2"/>
        <v>0</v>
      </c>
      <c r="M33" s="35">
        <f>LOOKUP(H33,'TABLA ISR ART 113 LISR'!$A$6:$A$14,'TABLA ISR ART 113 LISR'!$C$6:$C$14)</f>
        <v>0</v>
      </c>
      <c r="N33" s="35">
        <f t="shared" si="64"/>
        <v>0</v>
      </c>
      <c r="O33" s="35">
        <f>LOOKUP(H33,'TABLA ISR ART 113 LISR'!$A$27:$A$38,'TABLA ISR ART 113 LISR'!$C$27:$C$38)</f>
        <v>0</v>
      </c>
      <c r="P33" s="35">
        <f t="shared" si="4"/>
        <v>0</v>
      </c>
      <c r="Q33" s="35">
        <f>IF(B33&gt;0,'RETENCION ISR'!J33,0)</f>
        <v>0</v>
      </c>
      <c r="R33" s="35">
        <f t="shared" si="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MIGUEL SOLORZANO SANCHEZ</v>
      </c>
      <c r="B34" s="9"/>
      <c r="C34" s="129"/>
      <c r="D34" s="9">
        <f t="shared" si="0"/>
        <v>0</v>
      </c>
      <c r="E34" s="162">
        <v>15.2</v>
      </c>
      <c r="F34" s="162">
        <f t="shared" si="41"/>
        <v>0</v>
      </c>
      <c r="G34" s="9">
        <f>IF(F34&gt;0,'BASE GRAVABLE'!AF34,0)</f>
        <v>0</v>
      </c>
      <c r="H34" s="9">
        <f t="shared" si="42"/>
        <v>0</v>
      </c>
      <c r="I34" s="9">
        <f>LOOKUP(H34,'TABLA ISR ART 113 LISR'!$A$6:$A$14,'TABLA ISR ART 113 LISR'!$A$6:$A$14)</f>
        <v>0</v>
      </c>
      <c r="J34" s="9">
        <f t="shared" si="33"/>
        <v>0</v>
      </c>
      <c r="K34" s="112"/>
      <c r="L34" s="9">
        <f t="shared" si="2"/>
        <v>0</v>
      </c>
      <c r="M34" s="35">
        <f>LOOKUP(H34,'TABLA ISR ART 113 LISR'!$A$6:$A$14,'TABLA ISR ART 113 LISR'!$C$6:$C$14)</f>
        <v>0</v>
      </c>
      <c r="N34" s="35">
        <f t="shared" si="64"/>
        <v>0</v>
      </c>
      <c r="O34" s="35">
        <f>LOOKUP(H34,'TABLA ISR ART 113 LISR'!$A$27:$A$38,'TABLA ISR ART 113 LISR'!$C$27:$C$38)</f>
        <v>0</v>
      </c>
      <c r="P34" s="35">
        <f t="shared" si="4"/>
        <v>0</v>
      </c>
      <c r="Q34" s="35">
        <f>IF(B34&gt;0,'RETENCION ISR'!J34,0)</f>
        <v>0</v>
      </c>
      <c r="R34" s="35">
        <f t="shared" si="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JESUS RAMON GAUNA SIGALA</v>
      </c>
      <c r="B35" s="9"/>
      <c r="C35" s="129"/>
      <c r="D35" s="9">
        <f t="shared" ref="D35:D42" si="67">IF(B35&gt;0,B35/C35,0)</f>
        <v>0</v>
      </c>
      <c r="E35" s="162">
        <v>15.2</v>
      </c>
      <c r="F35" s="162">
        <f t="shared" si="41"/>
        <v>0</v>
      </c>
      <c r="G35" s="9">
        <f>IF(F35&gt;0,'BASE GRAVABLE'!AF35,0)</f>
        <v>0</v>
      </c>
      <c r="H35" s="9">
        <f t="shared" si="42"/>
        <v>0</v>
      </c>
      <c r="I35" s="9">
        <f>LOOKUP(H35,'TABLA ISR ART 113 LISR'!$A$6:$A$14,'TABLA ISR ART 113 LISR'!$A$6:$A$14)</f>
        <v>0</v>
      </c>
      <c r="J35" s="9">
        <f t="shared" si="33"/>
        <v>0</v>
      </c>
      <c r="K35" s="112"/>
      <c r="L35" s="9">
        <f t="shared" ref="L35:L42" si="68">ROUND(J35*K35,2)</f>
        <v>0</v>
      </c>
      <c r="M35" s="35">
        <f>LOOKUP(H35,'TABLA ISR ART 113 LISR'!$A$6:$A$14,'TABLA ISR ART 113 LISR'!$C$6:$C$14)</f>
        <v>0</v>
      </c>
      <c r="N35" s="35">
        <f t="shared" ref="N35:N42" si="69">SUM(L35+M35)</f>
        <v>0</v>
      </c>
      <c r="O35" s="35">
        <f>LOOKUP(H35,'TABLA ISR ART 113 LISR'!$A$27:$A$38,'TABLA ISR ART 113 LISR'!$C$27:$C$38)</f>
        <v>0</v>
      </c>
      <c r="P35" s="35">
        <f t="shared" ref="P35:P42" si="70">IF(N35&gt;O35,N35-O35,0)</f>
        <v>0</v>
      </c>
      <c r="Q35" s="35">
        <f>IF(B35&gt;0,'RETENCION ISR'!J35,0)</f>
        <v>0</v>
      </c>
      <c r="R35" s="35">
        <f>SUM(P35-Q35)</f>
        <v>0</v>
      </c>
      <c r="S35" s="35">
        <f t="shared" ref="S35:S42" si="71">IF(F35&gt;0,R35/F35,0)</f>
        <v>0</v>
      </c>
      <c r="T35" s="35">
        <f t="shared" ref="T35:T42" si="72">SUM(B35*S35)</f>
        <v>0</v>
      </c>
    </row>
    <row r="36" spans="1:20" ht="18.95" customHeight="1" x14ac:dyDescent="0.2">
      <c r="A36" s="111" t="str">
        <f>'RETENCION ISR'!A36</f>
        <v>MARIA ESTHER AGUAYO QUIROZ</v>
      </c>
      <c r="B36" s="9"/>
      <c r="C36" s="129"/>
      <c r="D36" s="9">
        <f t="shared" si="67"/>
        <v>0</v>
      </c>
      <c r="E36" s="162">
        <v>15.2</v>
      </c>
      <c r="F36" s="162">
        <f t="shared" si="41"/>
        <v>0</v>
      </c>
      <c r="G36" s="9">
        <f>IF(F36&gt;0,'BASE GRAVABLE'!AF36,0)</f>
        <v>0</v>
      </c>
      <c r="H36" s="9">
        <f t="shared" si="42"/>
        <v>0</v>
      </c>
      <c r="I36" s="9"/>
      <c r="J36" s="9">
        <f t="shared" si="33"/>
        <v>0</v>
      </c>
      <c r="K36" s="112">
        <f>LOOKUP(H36,'TABLA ISR ART 113 LISR'!$A$6:$A$14,'TABLA ISR ART 113 LISR'!$D$6:$D$14)</f>
        <v>0</v>
      </c>
      <c r="L36" s="9">
        <f t="shared" si="68"/>
        <v>0</v>
      </c>
      <c r="M36" s="35">
        <f>LOOKUP(H36,'TABLA ISR ART 113 LISR'!$A$6:$A$14,'TABLA ISR ART 113 LISR'!$C$6:$C$14)</f>
        <v>0</v>
      </c>
      <c r="N36" s="35">
        <f t="shared" si="69"/>
        <v>0</v>
      </c>
      <c r="O36" s="35">
        <f>LOOKUP(H36,'TABLA ISR ART 113 LISR'!$A$27:$A$38,'TABLA ISR ART 113 LISR'!$C$27:$C$38)</f>
        <v>0</v>
      </c>
      <c r="P36" s="35">
        <f t="shared" si="70"/>
        <v>0</v>
      </c>
      <c r="Q36" s="35">
        <f>IF(B36&gt;0,'RETENCION ISR'!J36,0)</f>
        <v>0</v>
      </c>
      <c r="R36" s="35">
        <f t="shared" si="9"/>
        <v>0</v>
      </c>
      <c r="S36" s="35">
        <f t="shared" si="71"/>
        <v>0</v>
      </c>
      <c r="T36" s="35">
        <f t="shared" si="72"/>
        <v>0</v>
      </c>
    </row>
    <row r="37" spans="1:20" ht="18.95" customHeight="1" x14ac:dyDescent="0.2">
      <c r="A37" s="111" t="str">
        <f>'RETENCION ISR'!A37</f>
        <v>SOCRATES VAZQUEZ RAMOS</v>
      </c>
      <c r="B37" s="9"/>
      <c r="C37" s="129"/>
      <c r="D37" s="9">
        <f t="shared" si="67"/>
        <v>0</v>
      </c>
      <c r="E37" s="162">
        <v>15.2</v>
      </c>
      <c r="F37" s="162">
        <f t="shared" si="41"/>
        <v>0</v>
      </c>
      <c r="G37" s="9">
        <f>IF(F37&gt;0,'BASE GRAVABLE'!AF37,0)</f>
        <v>0</v>
      </c>
      <c r="H37" s="9">
        <f t="shared" si="42"/>
        <v>0</v>
      </c>
      <c r="I37" s="9"/>
      <c r="J37" s="9">
        <f t="shared" si="33"/>
        <v>0</v>
      </c>
      <c r="K37" s="112">
        <f>LOOKUP(H37,'TABLA ISR ART 113 LISR'!$A$6:$A$14,'TABLA ISR ART 113 LISR'!$D$6:$D$14)</f>
        <v>0</v>
      </c>
      <c r="L37" s="9">
        <f t="shared" si="68"/>
        <v>0</v>
      </c>
      <c r="M37" s="35">
        <f>LOOKUP(H37,'TABLA ISR ART 113 LISR'!$A$6:$A$14,'TABLA ISR ART 113 LISR'!$C$6:$C$14)</f>
        <v>0</v>
      </c>
      <c r="N37" s="35">
        <f t="shared" si="69"/>
        <v>0</v>
      </c>
      <c r="O37" s="35">
        <f>LOOKUP(H37,'TABLA ISR ART 113 LISR'!$A$27:$A$38,'TABLA ISR ART 113 LISR'!$C$27:$C$38)</f>
        <v>0</v>
      </c>
      <c r="P37" s="35">
        <f t="shared" si="70"/>
        <v>0</v>
      </c>
      <c r="Q37" s="35">
        <f>IF(B37&gt;0,'RETENCION ISR'!J37,0)</f>
        <v>0</v>
      </c>
      <c r="R37" s="35">
        <f t="shared" ref="R37" si="73">SUM(P37-Q37)</f>
        <v>0</v>
      </c>
      <c r="S37" s="35">
        <f t="shared" si="71"/>
        <v>0</v>
      </c>
      <c r="T37" s="35">
        <f t="shared" si="72"/>
        <v>0</v>
      </c>
    </row>
    <row r="38" spans="1:20" ht="18.95" customHeight="1" x14ac:dyDescent="0.2">
      <c r="A38" s="111" t="str">
        <f>'RETENCION ISR'!A38</f>
        <v>BELEN VARGAS RODRIGUEZ</v>
      </c>
      <c r="B38" s="9"/>
      <c r="C38" s="129"/>
      <c r="D38" s="9">
        <f t="shared" si="67"/>
        <v>0</v>
      </c>
      <c r="E38" s="162">
        <v>15.2</v>
      </c>
      <c r="F38" s="162">
        <f t="shared" si="41"/>
        <v>0</v>
      </c>
      <c r="G38" s="9">
        <f>IF(F38&gt;0,'BASE GRAVABLE'!AF38,0)</f>
        <v>0</v>
      </c>
      <c r="H38" s="9">
        <f t="shared" si="42"/>
        <v>0</v>
      </c>
      <c r="I38" s="9"/>
      <c r="J38" s="9">
        <f t="shared" si="33"/>
        <v>0</v>
      </c>
      <c r="K38" s="112">
        <f>LOOKUP(H38,'TABLA ISR ART 113 LISR'!$A$6:$A$14,'TABLA ISR ART 113 LISR'!$D$6:$D$14)</f>
        <v>0</v>
      </c>
      <c r="L38" s="9">
        <f t="shared" si="68"/>
        <v>0</v>
      </c>
      <c r="M38" s="35">
        <f>LOOKUP(H38,'TABLA ISR ART 113 LISR'!$A$6:$A$14,'TABLA ISR ART 113 LISR'!$C$6:$C$14)</f>
        <v>0</v>
      </c>
      <c r="N38" s="35">
        <f t="shared" si="69"/>
        <v>0</v>
      </c>
      <c r="O38" s="35">
        <f>LOOKUP(H38,'TABLA ISR ART 113 LISR'!$A$27:$A$38,'TABLA ISR ART 113 LISR'!$C$27:$C$38)</f>
        <v>0</v>
      </c>
      <c r="P38" s="35">
        <f t="shared" si="70"/>
        <v>0</v>
      </c>
      <c r="Q38" s="35">
        <f>IF(B38&gt;0,'RETENCION ISR'!J38,0)</f>
        <v>0</v>
      </c>
      <c r="R38" s="35">
        <f t="shared" ref="R38" si="74">SUM(P38-Q38)</f>
        <v>0</v>
      </c>
      <c r="S38" s="35">
        <f t="shared" si="71"/>
        <v>0</v>
      </c>
      <c r="T38" s="35">
        <f t="shared" si="72"/>
        <v>0</v>
      </c>
    </row>
    <row r="39" spans="1:20" ht="18.95" customHeight="1" x14ac:dyDescent="0.2">
      <c r="A39" s="111" t="str">
        <f>'RETENCION ISR'!A39</f>
        <v>ANGELICA DEL ROCIO AMEZCUA RODRIGUEZ</v>
      </c>
      <c r="B39" s="9"/>
      <c r="C39" s="129"/>
      <c r="D39" s="9">
        <f t="shared" si="67"/>
        <v>0</v>
      </c>
      <c r="E39" s="162">
        <v>15.2</v>
      </c>
      <c r="F39" s="162">
        <f t="shared" si="41"/>
        <v>0</v>
      </c>
      <c r="G39" s="9">
        <f>IF(F39&gt;0,'BASE GRAVABLE'!AF39,0)</f>
        <v>0</v>
      </c>
      <c r="H39" s="9">
        <f t="shared" si="42"/>
        <v>0</v>
      </c>
      <c r="I39" s="9"/>
      <c r="J39" s="9">
        <f t="shared" si="33"/>
        <v>0</v>
      </c>
      <c r="K39" s="112">
        <f>LOOKUP(H39,'TABLA ISR ART 113 LISR'!$A$6:$A$14,'TABLA ISR ART 113 LISR'!$D$6:$D$14)</f>
        <v>0</v>
      </c>
      <c r="L39" s="9">
        <f t="shared" si="68"/>
        <v>0</v>
      </c>
      <c r="M39" s="35">
        <f>LOOKUP(H39,'TABLA ISR ART 113 LISR'!$A$6:$A$14,'TABLA ISR ART 113 LISR'!$C$6:$C$14)</f>
        <v>0</v>
      </c>
      <c r="N39" s="35">
        <f t="shared" si="69"/>
        <v>0</v>
      </c>
      <c r="O39" s="35">
        <f>LOOKUP(H39,'TABLA ISR ART 113 LISR'!$A$27:$A$38,'TABLA ISR ART 113 LISR'!$C$27:$C$38)</f>
        <v>0</v>
      </c>
      <c r="P39" s="35">
        <f t="shared" si="70"/>
        <v>0</v>
      </c>
      <c r="Q39" s="35">
        <f>IF(B39&gt;0,'RETENCION ISR'!J39,0)</f>
        <v>0</v>
      </c>
      <c r="R39" s="35">
        <f t="shared" ref="R39" si="75">SUM(P39-Q39)</f>
        <v>0</v>
      </c>
      <c r="S39" s="35">
        <f t="shared" si="71"/>
        <v>0</v>
      </c>
      <c r="T39" s="35">
        <f t="shared" si="72"/>
        <v>0</v>
      </c>
    </row>
    <row r="40" spans="1:20" ht="18.95" customHeight="1" x14ac:dyDescent="0.2">
      <c r="A40" s="111" t="str">
        <f>'RETENCION ISR'!A40</f>
        <v>ROBERTO CARLOS CUEVAS DEL RIO</v>
      </c>
      <c r="B40" s="9"/>
      <c r="C40" s="129"/>
      <c r="D40" s="9">
        <f t="shared" ref="D40" si="76">IF(B40&gt;0,B40/C40,0)</f>
        <v>0</v>
      </c>
      <c r="E40" s="162">
        <v>15.2</v>
      </c>
      <c r="F40" s="162">
        <f t="shared" si="41"/>
        <v>0</v>
      </c>
      <c r="G40" s="9">
        <f>IF(F40&gt;0,'BASE GRAVABLE'!AF40,0)</f>
        <v>0</v>
      </c>
      <c r="H40" s="9">
        <f t="shared" si="42"/>
        <v>0</v>
      </c>
      <c r="I40" s="9"/>
      <c r="J40" s="9">
        <f t="shared" si="33"/>
        <v>0</v>
      </c>
      <c r="K40" s="112">
        <f>LOOKUP(H40,'TABLA ISR ART 113 LISR'!$A$6:$A$14,'TABLA ISR ART 113 LISR'!$D$6:$D$14)</f>
        <v>0</v>
      </c>
      <c r="L40" s="9">
        <f t="shared" ref="L40" si="77">ROUND(J40*K40,2)</f>
        <v>0</v>
      </c>
      <c r="M40" s="35">
        <f>LOOKUP(H40,'TABLA ISR ART 113 LISR'!$A$6:$A$14,'TABLA ISR ART 113 LISR'!$C$6:$C$14)</f>
        <v>0</v>
      </c>
      <c r="N40" s="35">
        <f t="shared" ref="N40" si="78">SUM(L40+M40)</f>
        <v>0</v>
      </c>
      <c r="O40" s="35">
        <f>LOOKUP(H40,'TABLA ISR ART 113 LISR'!$A$27:$A$38,'TABLA ISR ART 113 LISR'!$C$27:$C$38)</f>
        <v>0</v>
      </c>
      <c r="P40" s="35">
        <f t="shared" ref="P40" si="79">IF(N40&gt;O40,N40-O40,0)</f>
        <v>0</v>
      </c>
      <c r="Q40" s="35">
        <f>IF(B40&gt;0,'RETENCION ISR'!J40,0)</f>
        <v>0</v>
      </c>
      <c r="R40" s="35">
        <f t="shared" ref="R40" si="80">SUM(P40-Q40)</f>
        <v>0</v>
      </c>
      <c r="S40" s="35">
        <f t="shared" ref="S40" si="81">IF(F40&gt;0,R40/F40,0)</f>
        <v>0</v>
      </c>
      <c r="T40" s="35">
        <f t="shared" ref="T40" si="82">SUM(B40*S40)</f>
        <v>0</v>
      </c>
    </row>
    <row r="41" spans="1:20" ht="18.95" customHeight="1" x14ac:dyDescent="0.2">
      <c r="A41" s="111" t="str">
        <f>'RETENCION ISR'!A41</f>
        <v>ANA ROSA CONTRERAS RODRIGUEZ</v>
      </c>
      <c r="B41" s="9"/>
      <c r="C41" s="129"/>
      <c r="D41" s="9">
        <f t="shared" si="67"/>
        <v>0</v>
      </c>
      <c r="E41" s="162">
        <v>15.2</v>
      </c>
      <c r="F41" s="162">
        <f t="shared" si="41"/>
        <v>0</v>
      </c>
      <c r="G41" s="9">
        <f>IF(F41&gt;0,'BASE GRAVABLE'!AF41,0)</f>
        <v>0</v>
      </c>
      <c r="H41" s="9">
        <f t="shared" si="42"/>
        <v>0</v>
      </c>
      <c r="I41" s="9"/>
      <c r="J41" s="9">
        <f t="shared" si="33"/>
        <v>0</v>
      </c>
      <c r="K41" s="112">
        <f>LOOKUP(H41,'TABLA ISR ART 113 LISR'!$A$6:$A$14,'TABLA ISR ART 113 LISR'!$D$6:$D$14)</f>
        <v>0</v>
      </c>
      <c r="L41" s="9">
        <f t="shared" si="68"/>
        <v>0</v>
      </c>
      <c r="M41" s="35">
        <f>LOOKUP(H41,'TABLA ISR ART 113 LISR'!$A$6:$A$14,'TABLA ISR ART 113 LISR'!$C$6:$C$14)</f>
        <v>0</v>
      </c>
      <c r="N41" s="35">
        <f t="shared" si="69"/>
        <v>0</v>
      </c>
      <c r="O41" s="35">
        <f>LOOKUP(H41,'TABLA ISR ART 113 LISR'!$A$27:$A$38,'TABLA ISR ART 113 LISR'!$C$27:$C$38)</f>
        <v>0</v>
      </c>
      <c r="P41" s="35">
        <f t="shared" si="70"/>
        <v>0</v>
      </c>
      <c r="Q41" s="35">
        <f>IF(B41&gt;0,'RETENCION ISR'!J41,0)</f>
        <v>0</v>
      </c>
      <c r="R41" s="35">
        <f t="shared" ref="R41" si="83">SUM(P41-Q41)</f>
        <v>0</v>
      </c>
      <c r="S41" s="35">
        <f t="shared" si="71"/>
        <v>0</v>
      </c>
      <c r="T41" s="35">
        <f t="shared" si="72"/>
        <v>0</v>
      </c>
    </row>
    <row r="42" spans="1:20" ht="18.95" customHeight="1" x14ac:dyDescent="0.2">
      <c r="A42" s="111" t="str">
        <f>'RETENCION ISR'!A42</f>
        <v>RUBEN HIRAM CASTELLANOS LARA</v>
      </c>
      <c r="B42" s="9"/>
      <c r="C42" s="129"/>
      <c r="D42" s="9">
        <f t="shared" si="67"/>
        <v>0</v>
      </c>
      <c r="E42" s="162">
        <v>15.2</v>
      </c>
      <c r="F42" s="162">
        <f t="shared" si="41"/>
        <v>0</v>
      </c>
      <c r="G42" s="9">
        <f>IF(F42&gt;0,'BASE GRAVABLE'!AF42,0)</f>
        <v>0</v>
      </c>
      <c r="H42" s="9">
        <f t="shared" si="42"/>
        <v>0</v>
      </c>
      <c r="I42" s="9"/>
      <c r="J42" s="9">
        <f t="shared" si="33"/>
        <v>0</v>
      </c>
      <c r="K42" s="112">
        <f>LOOKUP(H42,'TABLA ISR ART 113 LISR'!$A$6:$A$14,'TABLA ISR ART 113 LISR'!$D$6:$D$14)</f>
        <v>0</v>
      </c>
      <c r="L42" s="9">
        <f t="shared" si="68"/>
        <v>0</v>
      </c>
      <c r="M42" s="35">
        <f>LOOKUP(H42,'TABLA ISR ART 113 LISR'!$A$6:$A$14,'TABLA ISR ART 113 LISR'!$C$6:$C$14)</f>
        <v>0</v>
      </c>
      <c r="N42" s="35">
        <f t="shared" si="69"/>
        <v>0</v>
      </c>
      <c r="O42" s="35">
        <f>LOOKUP(H42,'TABLA ISR ART 113 LISR'!$A$27:$A$38,'TABLA ISR ART 113 LISR'!$C$27:$C$38)</f>
        <v>0</v>
      </c>
      <c r="P42" s="35">
        <f t="shared" si="70"/>
        <v>0</v>
      </c>
      <c r="Q42" s="35">
        <f>IF(B42&gt;0,'RETENCION ISR'!J42,0)</f>
        <v>0</v>
      </c>
      <c r="R42" s="35">
        <f t="shared" ref="R42" si="84">SUM(P42-Q42)</f>
        <v>0</v>
      </c>
      <c r="S42" s="35">
        <f t="shared" si="71"/>
        <v>0</v>
      </c>
      <c r="T42" s="35">
        <f t="shared" si="72"/>
        <v>0</v>
      </c>
    </row>
    <row r="43" spans="1:20" ht="18.95" customHeight="1" x14ac:dyDescent="0.2">
      <c r="A43" s="111" t="str">
        <f>'RETENCION ISR'!A43</f>
        <v>MIGUEL ANGEL MACIEL GUZMAN</v>
      </c>
      <c r="B43" s="9"/>
      <c r="C43" s="129"/>
      <c r="D43" s="9"/>
      <c r="E43" s="162">
        <v>15.2</v>
      </c>
      <c r="F43" s="162">
        <f t="shared" si="41"/>
        <v>0</v>
      </c>
      <c r="G43" s="9">
        <f>IF(F43&gt;0,'BASE GRAVABLE'!AF43,0)</f>
        <v>0</v>
      </c>
      <c r="H43" s="9">
        <f t="shared" si="42"/>
        <v>0</v>
      </c>
      <c r="I43" s="9"/>
      <c r="J43" s="9">
        <f t="shared" si="33"/>
        <v>0</v>
      </c>
      <c r="K43" s="112"/>
      <c r="L43" s="9"/>
      <c r="M43" s="35"/>
      <c r="N43" s="35"/>
      <c r="O43" s="35"/>
      <c r="P43" s="35"/>
      <c r="Q43" s="35"/>
      <c r="R43" s="35">
        <f t="shared" si="9"/>
        <v>0</v>
      </c>
      <c r="S43" s="35"/>
      <c r="T43" s="35"/>
    </row>
    <row r="44" spans="1:20" ht="18.95" customHeight="1" x14ac:dyDescent="0.2">
      <c r="A44" s="111" t="str">
        <f>'RETENCION ISR'!A44</f>
        <v>NORMA LETICIA BALTAZAR SANTOS</v>
      </c>
      <c r="B44" s="9"/>
      <c r="C44" s="129"/>
      <c r="D44" s="9"/>
      <c r="E44" s="162">
        <v>15.2</v>
      </c>
      <c r="F44" s="162">
        <f t="shared" si="41"/>
        <v>0</v>
      </c>
      <c r="G44" s="9">
        <f>IF(F44&gt;0,'BASE GRAVABLE'!AF44,0)</f>
        <v>0</v>
      </c>
      <c r="H44" s="9">
        <f t="shared" si="42"/>
        <v>0</v>
      </c>
      <c r="I44" s="9"/>
      <c r="J44" s="9">
        <f t="shared" si="33"/>
        <v>0</v>
      </c>
      <c r="K44" s="112"/>
      <c r="L44" s="9"/>
      <c r="M44" s="35"/>
      <c r="N44" s="35"/>
      <c r="O44" s="35"/>
      <c r="P44" s="35"/>
      <c r="Q44" s="35"/>
      <c r="R44" s="35">
        <f t="shared" ref="R44" si="85">SUM(P44-Q44)</f>
        <v>0</v>
      </c>
      <c r="S44" s="35"/>
      <c r="T44" s="35"/>
    </row>
    <row r="45" spans="1:20" ht="18.95" customHeight="1" x14ac:dyDescent="0.2">
      <c r="A45" s="111" t="str">
        <f>'RETENCION ISR'!A45</f>
        <v>NAYELI CASTEÑEDA CUEVAS</v>
      </c>
      <c r="B45" s="9"/>
      <c r="C45" s="129"/>
      <c r="D45" s="9"/>
      <c r="E45" s="162">
        <v>15.2</v>
      </c>
      <c r="F45" s="162">
        <f t="shared" si="41"/>
        <v>0</v>
      </c>
      <c r="G45" s="9">
        <f>IF(F45&gt;0,'BASE GRAVABLE'!AF45,0)</f>
        <v>0</v>
      </c>
      <c r="H45" s="9">
        <f t="shared" si="42"/>
        <v>0</v>
      </c>
      <c r="I45" s="9"/>
      <c r="J45" s="9">
        <f t="shared" si="33"/>
        <v>0</v>
      </c>
      <c r="K45" s="112"/>
      <c r="L45" s="9"/>
      <c r="M45" s="35"/>
      <c r="N45" s="35"/>
      <c r="O45" s="35"/>
      <c r="P45" s="35"/>
      <c r="Q45" s="35"/>
      <c r="R45" s="35">
        <f t="shared" ref="R45" si="86">SUM(P45-Q45)</f>
        <v>0</v>
      </c>
      <c r="S45" s="35"/>
      <c r="T45" s="35"/>
    </row>
    <row r="46" spans="1:20" ht="18.95" customHeight="1" x14ac:dyDescent="0.2">
      <c r="A46" s="111" t="str">
        <f>'RETENCION ISR'!A46</f>
        <v>LAURA REBECA PIZANO ORTEGA</v>
      </c>
      <c r="B46" s="9"/>
      <c r="C46" s="129"/>
      <c r="D46" s="9"/>
      <c r="E46" s="162">
        <v>15.2</v>
      </c>
      <c r="F46" s="162">
        <f t="shared" si="41"/>
        <v>0</v>
      </c>
      <c r="G46" s="9">
        <f>IF(F46&gt;0,'BASE GRAVABLE'!AF46,0)</f>
        <v>0</v>
      </c>
      <c r="H46" s="9">
        <f t="shared" si="42"/>
        <v>0</v>
      </c>
      <c r="I46" s="9"/>
      <c r="J46" s="9">
        <f t="shared" si="33"/>
        <v>0</v>
      </c>
      <c r="K46" s="112"/>
      <c r="L46" s="9"/>
      <c r="M46" s="35"/>
      <c r="N46" s="35"/>
      <c r="O46" s="35"/>
      <c r="P46" s="35"/>
      <c r="Q46" s="35"/>
      <c r="R46" s="35">
        <f t="shared" ref="R46" si="87">SUM(P46-Q46)</f>
        <v>0</v>
      </c>
      <c r="S46" s="35"/>
      <c r="T46" s="35"/>
    </row>
    <row r="47" spans="1:20" ht="18.95" customHeight="1" x14ac:dyDescent="0.2">
      <c r="A47" s="111" t="str">
        <f>'RETENCION ISR'!A47</f>
        <v>ROSA ANGELICA MOJICA CONTRERAS</v>
      </c>
      <c r="B47" s="9"/>
      <c r="C47" s="129"/>
      <c r="D47" s="9"/>
      <c r="E47" s="162">
        <v>15.2</v>
      </c>
      <c r="F47" s="162">
        <f t="shared" ref="F47" si="88">SUM(D47*E47)</f>
        <v>0</v>
      </c>
      <c r="G47" s="9">
        <f>IF(F47&gt;0,'BASE GRAVABLE'!AF47,0)</f>
        <v>0</v>
      </c>
      <c r="H47" s="9">
        <f t="shared" ref="H47" si="89">SUM(F47+G47)</f>
        <v>0</v>
      </c>
      <c r="I47" s="9"/>
      <c r="J47" s="9">
        <f t="shared" ref="J47" si="90">SUM(H47-I47)</f>
        <v>0</v>
      </c>
      <c r="K47" s="112"/>
      <c r="L47" s="9"/>
      <c r="M47" s="35"/>
      <c r="N47" s="35"/>
      <c r="O47" s="35"/>
      <c r="P47" s="35"/>
      <c r="Q47" s="35"/>
      <c r="R47" s="35">
        <f t="shared" ref="R47" si="91">SUM(P47-Q47)</f>
        <v>0</v>
      </c>
      <c r="S47" s="35"/>
      <c r="T47" s="35"/>
    </row>
    <row r="48" spans="1:20" ht="18.95" customHeight="1" x14ac:dyDescent="0.2">
      <c r="A48" s="111" t="str">
        <f>'RETENCION ISR'!A48</f>
        <v>JOSE ANDRADE GARCIA</v>
      </c>
      <c r="B48" s="9"/>
      <c r="C48" s="129"/>
      <c r="D48" s="9">
        <f>IF(B48&gt;0,B48/C48,0)</f>
        <v>0</v>
      </c>
      <c r="E48" s="162">
        <v>15.2</v>
      </c>
      <c r="F48" s="162">
        <f t="shared" si="41"/>
        <v>0</v>
      </c>
      <c r="G48" s="9">
        <f>IF(F48&gt;0,'BASE GRAVABLE'!#REF!,0)</f>
        <v>0</v>
      </c>
      <c r="H48" s="9">
        <f t="shared" si="42"/>
        <v>0</v>
      </c>
      <c r="I48" s="9">
        <f>LOOKUP(H48,'TABLA ISR ART 113 LISR'!$A$6:$A$14,'TABLA ISR ART 113 LISR'!$A$6:$A$14)</f>
        <v>0</v>
      </c>
      <c r="J48" s="9">
        <f t="shared" si="33"/>
        <v>0</v>
      </c>
      <c r="K48" s="112">
        <f>LOOKUP(H48,'TABLA ISR ART 113 LISR'!$A$6:$A$14,'TABLA ISR ART 113 LISR'!$D$6:$D$14)</f>
        <v>0</v>
      </c>
      <c r="L48" s="9">
        <f t="shared" ref="L48:L53" si="92">ROUND(J48*K48,2)</f>
        <v>0</v>
      </c>
      <c r="M48" s="35">
        <f>LOOKUP(H48,'TABLA ISR ART 113 LISR'!$A$6:$A$14,'TABLA ISR ART 113 LISR'!$C$6:$C$14)</f>
        <v>0</v>
      </c>
      <c r="N48" s="35">
        <f t="shared" ref="N48:N53" si="93">SUM(L48+M48)</f>
        <v>0</v>
      </c>
      <c r="O48" s="35">
        <f>LOOKUP(H48,'TABLA ISR ART 113 LISR'!$A$27:$A$38,'TABLA ISR ART 113 LISR'!$C$27:$C$38)</f>
        <v>0</v>
      </c>
      <c r="P48" s="35">
        <f t="shared" ref="P48:P53" si="94">IF(N48&gt;O48,N48-O48,0)</f>
        <v>0</v>
      </c>
      <c r="Q48" s="35">
        <f>IF(B48&gt;0,'RETENCION ISR'!J48,0)</f>
        <v>0</v>
      </c>
      <c r="R48" s="35">
        <f t="shared" si="9"/>
        <v>0</v>
      </c>
      <c r="S48" s="35">
        <f t="shared" ref="S48:S53" si="95">IF(F48&gt;0,R48/F48,0)</f>
        <v>0</v>
      </c>
      <c r="T48" s="35">
        <f t="shared" ref="T48:T53" si="96">SUM(B48*S48)</f>
        <v>0</v>
      </c>
    </row>
    <row r="49" spans="1:20" ht="18.95" customHeight="1" x14ac:dyDescent="0.2">
      <c r="A49" s="111" t="str">
        <f>'RETENCION ISR'!A49</f>
        <v>GUILLERMINA GOMEZ MARTINEZ</v>
      </c>
      <c r="B49" s="9"/>
      <c r="C49" s="129"/>
      <c r="D49" s="9">
        <f>IF(B49&gt;0,B49/C49,0)</f>
        <v>0</v>
      </c>
      <c r="E49" s="162">
        <v>15.2</v>
      </c>
      <c r="F49" s="162">
        <f t="shared" si="41"/>
        <v>0</v>
      </c>
      <c r="G49" s="9">
        <f>IF(F49&gt;0,'BASE GRAVABLE'!#REF!,0)</f>
        <v>0</v>
      </c>
      <c r="H49" s="9">
        <f t="shared" si="42"/>
        <v>0</v>
      </c>
      <c r="I49" s="9">
        <f>LOOKUP(H49,'TABLA ISR ART 113 LISR'!$A$6:$A$14,'TABLA ISR ART 113 LISR'!$A$6:$A$14)</f>
        <v>0</v>
      </c>
      <c r="J49" s="9">
        <f t="shared" si="33"/>
        <v>0</v>
      </c>
      <c r="K49" s="112">
        <f>LOOKUP(H49,'TABLA ISR ART 113 LISR'!$A$6:$A$14,'TABLA ISR ART 113 LISR'!$D$6:$D$14)</f>
        <v>0</v>
      </c>
      <c r="L49" s="9">
        <f t="shared" si="92"/>
        <v>0</v>
      </c>
      <c r="M49" s="35">
        <f>LOOKUP(H49,'TABLA ISR ART 113 LISR'!$A$6:$A$14,'TABLA ISR ART 113 LISR'!$C$6:$C$14)</f>
        <v>0</v>
      </c>
      <c r="N49" s="35">
        <f t="shared" si="93"/>
        <v>0</v>
      </c>
      <c r="O49" s="35">
        <f>LOOKUP(H49,'TABLA ISR ART 113 LISR'!$A$27:$A$38,'TABLA ISR ART 113 LISR'!$C$27:$C$38)</f>
        <v>0</v>
      </c>
      <c r="P49" s="35">
        <f t="shared" si="94"/>
        <v>0</v>
      </c>
      <c r="Q49" s="35">
        <f>IF(B49&gt;0,'RETENCION ISR'!J49,0)</f>
        <v>0</v>
      </c>
      <c r="R49" s="35">
        <f t="shared" si="9"/>
        <v>0</v>
      </c>
      <c r="S49" s="35">
        <f t="shared" si="95"/>
        <v>0</v>
      </c>
      <c r="T49" s="35">
        <f t="shared" si="96"/>
        <v>0</v>
      </c>
    </row>
    <row r="50" spans="1:20" ht="18.95" customHeight="1" x14ac:dyDescent="0.2">
      <c r="A50" s="111" t="str">
        <f>'RETENCION ISR'!A50</f>
        <v>EMMANUEL VEGA NEGRETE</v>
      </c>
      <c r="B50" s="9"/>
      <c r="C50" s="129"/>
      <c r="D50" s="9">
        <f>IF(B50&gt;0,B50/C50,0)</f>
        <v>0</v>
      </c>
      <c r="E50" s="162">
        <v>15.2</v>
      </c>
      <c r="F50" s="162">
        <f t="shared" si="41"/>
        <v>0</v>
      </c>
      <c r="G50" s="9">
        <f>IF(F50&gt;0,'BASE GRAVABLE'!#REF!,0)</f>
        <v>0</v>
      </c>
      <c r="H50" s="9">
        <f t="shared" si="42"/>
        <v>0</v>
      </c>
      <c r="I50" s="9">
        <f>LOOKUP(H50,'TABLA ISR ART 113 LISR'!$A$6:$A$14,'TABLA ISR ART 113 LISR'!$A$6:$A$14)</f>
        <v>0</v>
      </c>
      <c r="J50" s="9">
        <f t="shared" si="33"/>
        <v>0</v>
      </c>
      <c r="K50" s="112">
        <f>LOOKUP(H50,'TABLA ISR ART 113 LISR'!$A$6:$A$14,'TABLA ISR ART 113 LISR'!$D$6:$D$14)</f>
        <v>0</v>
      </c>
      <c r="L50" s="9">
        <f t="shared" ref="L50" si="97">ROUND(J50*K50,2)</f>
        <v>0</v>
      </c>
      <c r="M50" s="35">
        <f>LOOKUP(H50,'TABLA ISR ART 113 LISR'!$A$6:$A$14,'TABLA ISR ART 113 LISR'!$C$6:$C$14)</f>
        <v>0</v>
      </c>
      <c r="N50" s="35">
        <f t="shared" ref="N50" si="98">SUM(L50+M50)</f>
        <v>0</v>
      </c>
      <c r="O50" s="35">
        <f>LOOKUP(H50,'TABLA ISR ART 113 LISR'!$A$27:$A$38,'TABLA ISR ART 113 LISR'!$C$27:$C$38)</f>
        <v>0</v>
      </c>
      <c r="P50" s="35">
        <f t="shared" ref="P50" si="99">IF(N50&gt;O50,N50-O50,0)</f>
        <v>0</v>
      </c>
      <c r="Q50" s="35">
        <f>IF(B50&gt;0,'RETENCION ISR'!J50,0)</f>
        <v>0</v>
      </c>
      <c r="R50" s="35">
        <f t="shared" ref="R50" si="100">SUM(P50-Q50)</f>
        <v>0</v>
      </c>
      <c r="S50" s="35">
        <f t="shared" ref="S50" si="101">IF(F50&gt;0,R50/F50,0)</f>
        <v>0</v>
      </c>
      <c r="T50" s="35">
        <f t="shared" ref="T50" si="102">SUM(B50*S50)</f>
        <v>0</v>
      </c>
    </row>
    <row r="51" spans="1:20" ht="18.95" customHeight="1" x14ac:dyDescent="0.2">
      <c r="A51" s="111" t="str">
        <f>'RETENCION ISR'!A51</f>
        <v>LUCIEL ESMERALDA MEDINA MENDEZ</v>
      </c>
      <c r="B51" s="9"/>
      <c r="C51" s="129"/>
      <c r="D51" s="9"/>
      <c r="E51" s="162">
        <v>15.2</v>
      </c>
      <c r="F51" s="162">
        <f t="shared" si="41"/>
        <v>0</v>
      </c>
      <c r="G51" s="9">
        <f>IF(F51&gt;0,'BASE GRAVABLE'!#REF!,0)</f>
        <v>0</v>
      </c>
      <c r="H51" s="9">
        <f t="shared" si="42"/>
        <v>0</v>
      </c>
      <c r="I51" s="9"/>
      <c r="J51" s="9">
        <f t="shared" si="33"/>
        <v>0</v>
      </c>
      <c r="K51" s="112">
        <f>LOOKUP(H51,'TABLA ISR ART 113 LISR'!$A$6:$A$14,'TABLA ISR ART 113 LISR'!$D$6:$D$14)</f>
        <v>0</v>
      </c>
      <c r="L51" s="9">
        <f t="shared" si="92"/>
        <v>0</v>
      </c>
      <c r="M51" s="35">
        <f>LOOKUP(H51,'TABLA ISR ART 113 LISR'!$A$6:$A$14,'TABLA ISR ART 113 LISR'!$C$6:$C$14)</f>
        <v>0</v>
      </c>
      <c r="N51" s="35">
        <f t="shared" si="93"/>
        <v>0</v>
      </c>
      <c r="O51" s="35">
        <f>LOOKUP(H51,'TABLA ISR ART 113 LISR'!$A$27:$A$38,'TABLA ISR ART 113 LISR'!$C$27:$C$38)</f>
        <v>0</v>
      </c>
      <c r="P51" s="35">
        <f t="shared" si="94"/>
        <v>0</v>
      </c>
      <c r="Q51" s="35">
        <f>IF(B51&gt;0,'RETENCION ISR'!J51,0)</f>
        <v>0</v>
      </c>
      <c r="R51" s="35">
        <f t="shared" si="9"/>
        <v>0</v>
      </c>
      <c r="S51" s="35">
        <f t="shared" si="95"/>
        <v>0</v>
      </c>
      <c r="T51" s="35">
        <f t="shared" si="96"/>
        <v>0</v>
      </c>
    </row>
    <row r="52" spans="1:20" ht="18.95" customHeight="1" x14ac:dyDescent="0.2">
      <c r="A52" s="111" t="str">
        <f>'RETENCION ISR'!A52</f>
        <v>CARLOS ADOLFO HINOJOSA GOMEZ</v>
      </c>
      <c r="B52" s="9"/>
      <c r="C52" s="129"/>
      <c r="D52" s="9"/>
      <c r="E52" s="162">
        <v>15.2</v>
      </c>
      <c r="F52" s="162">
        <f t="shared" si="41"/>
        <v>0</v>
      </c>
      <c r="G52" s="9">
        <f>IF(F52&gt;0,'BASE GRAVABLE'!#REF!,0)</f>
        <v>0</v>
      </c>
      <c r="H52" s="9">
        <f t="shared" si="42"/>
        <v>0</v>
      </c>
      <c r="I52" s="9"/>
      <c r="J52" s="9">
        <f t="shared" si="33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>SUM(P52-Q52)</f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>
        <f>'RETENCION ISR'!A53</f>
        <v>0</v>
      </c>
      <c r="B53" s="9"/>
      <c r="C53" s="129"/>
      <c r="D53" s="9">
        <f t="shared" ref="D53" si="103">IF(B53&gt;0,B53/C53,0)</f>
        <v>0</v>
      </c>
      <c r="E53" s="162">
        <v>15.2</v>
      </c>
      <c r="F53" s="162">
        <f t="shared" si="41"/>
        <v>0</v>
      </c>
      <c r="G53" s="9">
        <f>IF(F53&gt;0,'BASE GRAVABLE'!#REF!,0)</f>
        <v>0</v>
      </c>
      <c r="H53" s="9">
        <f t="shared" si="42"/>
        <v>0</v>
      </c>
      <c r="I53" s="9">
        <f>LOOKUP(H53,'TABLA ISR ART 113 LISR'!A6:A14,'TABLA ISR ART 113 LISR'!A6:A14)</f>
        <v>0</v>
      </c>
      <c r="J53" s="9">
        <f t="shared" si="33"/>
        <v>0</v>
      </c>
      <c r="K53" s="112">
        <f>LOOKUP(H53,'TABLA ISR ART 113 LISR'!A6:A14,'TABLA ISR ART 113 LISR'!D6:D14)</f>
        <v>0</v>
      </c>
      <c r="L53" s="9">
        <f t="shared" si="92"/>
        <v>0</v>
      </c>
      <c r="M53" s="35">
        <f>LOOKUP(H53,'TABLA ISR ART 113 LISR'!A6:A14,'TABLA ISR ART 113 LISR'!C6:C14)</f>
        <v>0</v>
      </c>
      <c r="N53" s="35">
        <f t="shared" si="93"/>
        <v>0</v>
      </c>
      <c r="O53" s="35">
        <f>LOOKUP(H53,'TABLA ISR ART 113 LISR'!A27:A38,'TABLA ISR ART 113 LISR'!C27:C38)</f>
        <v>0</v>
      </c>
      <c r="P53" s="35">
        <f t="shared" si="94"/>
        <v>0</v>
      </c>
      <c r="Q53" s="35">
        <f>IF(B53&gt;0,'RETENCION ISR'!#REF!,0)</f>
        <v>0</v>
      </c>
      <c r="R53" s="35">
        <f>SUM(P53-Q53)</f>
        <v>0</v>
      </c>
      <c r="S53" s="35">
        <f t="shared" si="95"/>
        <v>0</v>
      </c>
      <c r="T53" s="35">
        <f t="shared" si="96"/>
        <v>0</v>
      </c>
    </row>
    <row r="54" spans="1:20" ht="18.95" customHeight="1" x14ac:dyDescent="0.2">
      <c r="A54" s="111"/>
      <c r="B54" s="9"/>
      <c r="C54" s="9"/>
      <c r="D54" s="9"/>
      <c r="E54" s="9"/>
      <c r="F54" s="9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03" t="s">
        <v>35</v>
      </c>
      <c r="B55" s="104">
        <f>SUM(B11:B54)</f>
        <v>0</v>
      </c>
      <c r="C55" s="104"/>
      <c r="D55" s="104"/>
      <c r="E55" s="104"/>
      <c r="F55" s="104"/>
      <c r="G55" s="104">
        <f>SUM(G11:G54)</f>
        <v>0</v>
      </c>
      <c r="H55" s="104">
        <f>SUM(H11:H54)</f>
        <v>0</v>
      </c>
      <c r="I55" s="126"/>
      <c r="J55" s="127"/>
      <c r="K55" s="127"/>
      <c r="L55" s="127"/>
      <c r="M55" s="127"/>
      <c r="N55" s="127"/>
      <c r="O55" s="128"/>
      <c r="P55" s="104">
        <f>SUM(P11:P54)</f>
        <v>0</v>
      </c>
      <c r="Q55" s="104">
        <f>SUM(Q11:Q54)</f>
        <v>0</v>
      </c>
      <c r="R55" s="104">
        <f>SUM(R11:R54)</f>
        <v>0</v>
      </c>
      <c r="S55" s="104">
        <f>SUM(S11:S54)</f>
        <v>0</v>
      </c>
      <c r="T55" s="105">
        <f>SUM(T11:T54)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8"/>
  <sheetViews>
    <sheetView showGridLines="0" zoomScale="75" zoomScaleNormal="75" workbookViewId="0">
      <pane xSplit="2" ySplit="6" topLeftCell="G28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ABRIL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6" t="s">
        <v>91</v>
      </c>
      <c r="D6" s="467"/>
      <c r="E6" s="467"/>
      <c r="F6" s="467"/>
      <c r="G6" s="467"/>
      <c r="H6" s="467"/>
      <c r="I6" s="467"/>
      <c r="J6" s="467"/>
      <c r="K6" s="467"/>
      <c r="L6" s="467"/>
      <c r="M6" s="470"/>
      <c r="N6" s="36" t="s">
        <v>99</v>
      </c>
      <c r="O6" s="466" t="s">
        <v>92</v>
      </c>
      <c r="P6" s="467"/>
      <c r="Q6" s="467"/>
      <c r="R6" s="467"/>
      <c r="S6" s="470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580</v>
      </c>
      <c r="I7" s="478" t="s">
        <v>487</v>
      </c>
      <c r="J7" s="37" t="s">
        <v>256</v>
      </c>
      <c r="K7" s="37" t="s">
        <v>402</v>
      </c>
      <c r="L7" s="37" t="s">
        <v>402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79"/>
      <c r="J8" s="96" t="s">
        <v>257</v>
      </c>
      <c r="K8" s="322" t="s">
        <v>465</v>
      </c>
      <c r="L8" s="306" t="s">
        <v>443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494</v>
      </c>
      <c r="C11" s="9">
        <f>SUM(PRESUPUESTO!C11)</f>
        <v>46501</v>
      </c>
      <c r="D11" s="9">
        <f>SUM(PRESUPUESTO!D11)</f>
        <v>621</v>
      </c>
      <c r="E11" s="9">
        <f t="shared" ref="E11:E52" si="0">SUM((C11/30)*50)/12</f>
        <v>6458.4722222222226</v>
      </c>
      <c r="F11" s="9">
        <f t="shared" ref="F11:F52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 t="shared" ref="O11:R24" si="2">SUM(C11/2)</f>
        <v>23250.5</v>
      </c>
      <c r="P11" s="9">
        <f t="shared" si="2"/>
        <v>310.5</v>
      </c>
      <c r="Q11" s="9">
        <f t="shared" si="2"/>
        <v>3229.2361111111113</v>
      </c>
      <c r="R11" s="9">
        <f t="shared" si="2"/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366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2" si="3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535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3"/>
        <v>32569.905205555555</v>
      </c>
      <c r="N13" s="9">
        <f t="shared" ref="N13:N52" si="4">ROUND(M13/30,2)</f>
        <v>1085.6600000000001</v>
      </c>
      <c r="O13" s="9">
        <f t="shared" si="2"/>
        <v>12652.475</v>
      </c>
      <c r="P13" s="9">
        <f t="shared" si="2"/>
        <v>310.5</v>
      </c>
      <c r="Q13" s="9">
        <f t="shared" si="2"/>
        <v>1757.2881944444443</v>
      </c>
      <c r="R13" s="9">
        <f t="shared" si="2"/>
        <v>843.49833333333333</v>
      </c>
      <c r="S13" s="9">
        <f t="shared" ref="S13:S24" si="5">SUM(O13:R13)</f>
        <v>15563.761527777777</v>
      </c>
      <c r="T13" s="9">
        <f t="shared" ref="T13:T24" si="6">SUM(S13/15)</f>
        <v>1037.5841018518518</v>
      </c>
    </row>
    <row r="14" spans="1:20" ht="18.95" customHeight="1" x14ac:dyDescent="0.2">
      <c r="A14" s="111" t="str">
        <f>'RETENCION RETROACTIVOS'!A14</f>
        <v>CELIS CRISOSTOMO MARCO ANTONIO</v>
      </c>
      <c r="B14" s="323" t="s">
        <v>308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si="3"/>
        <v>10110.815733333333</v>
      </c>
      <c r="N14" s="9">
        <f t="shared" si="4"/>
        <v>337.03</v>
      </c>
      <c r="O14" s="9">
        <f t="shared" ref="O14" si="7">SUM(C14/2)</f>
        <v>3874.8</v>
      </c>
      <c r="P14" s="9">
        <f t="shared" ref="P14" si="8">SUM(D14/2)</f>
        <v>310.5</v>
      </c>
      <c r="Q14" s="9">
        <f t="shared" ref="Q14" si="9">SUM(E14/2)</f>
        <v>538.16666666666663</v>
      </c>
      <c r="R14" s="9">
        <f t="shared" ref="R14" si="10">SUM(F14/2)</f>
        <v>258.32</v>
      </c>
      <c r="S14" s="9">
        <f t="shared" ref="S14" si="11">SUM(O14:R14)</f>
        <v>4981.7866666666669</v>
      </c>
      <c r="T14" s="9">
        <f t="shared" si="6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491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3"/>
        <v>6608.2711111111103</v>
      </c>
      <c r="N15" s="9">
        <f t="shared" si="4"/>
        <v>220.28</v>
      </c>
      <c r="O15" s="9">
        <f t="shared" ref="O15" si="12">SUM(C15/2)</f>
        <v>2483.1999999999998</v>
      </c>
      <c r="P15" s="9">
        <f t="shared" ref="P15" si="13">SUM(D15/2)</f>
        <v>310.5</v>
      </c>
      <c r="Q15" s="9">
        <f t="shared" ref="Q15" si="14">SUM(E15/2)</f>
        <v>344.88888888888886</v>
      </c>
      <c r="R15" s="9">
        <f t="shared" ref="R15" si="15">SUM(F15/2)</f>
        <v>165.54666666666665</v>
      </c>
      <c r="S15" s="9">
        <f t="shared" ref="S15" si="16">SUM(O15:R15)</f>
        <v>3304.1355555555551</v>
      </c>
      <c r="T15" s="9">
        <f t="shared" si="6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296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3"/>
        <v>7569.4605555555554</v>
      </c>
      <c r="N16" s="9">
        <f t="shared" si="4"/>
        <v>252.32</v>
      </c>
      <c r="O16" s="9">
        <f t="shared" ref="O16" si="17">SUM(C16/2)</f>
        <v>2881.85</v>
      </c>
      <c r="P16" s="9">
        <f t="shared" ref="P16" si="18">SUM(D16/2)</f>
        <v>310.5</v>
      </c>
      <c r="Q16" s="9">
        <f t="shared" ref="Q16" si="19">SUM(E16/2)</f>
        <v>400.2569444444444</v>
      </c>
      <c r="R16" s="9">
        <f t="shared" ref="R16" si="20">SUM(F16/2)</f>
        <v>192.12333333333333</v>
      </c>
      <c r="S16" s="9">
        <f t="shared" ref="S16" si="21">SUM(O16:R16)</f>
        <v>3784.7302777777777</v>
      </c>
      <c r="T16" s="9">
        <f t="shared" si="6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450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3"/>
        <v>20197.681422222224</v>
      </c>
      <c r="N17" s="9">
        <f t="shared" si="4"/>
        <v>673.26</v>
      </c>
      <c r="O17" s="9">
        <f t="shared" ref="O17" si="22">SUM(C17/2)</f>
        <v>7752.8</v>
      </c>
      <c r="P17" s="9">
        <f t="shared" ref="P17" si="23">SUM(D17/2)</f>
        <v>310.5</v>
      </c>
      <c r="Q17" s="9">
        <f t="shared" ref="Q17" si="24">SUM(E17/2)</f>
        <v>1076.7777777777778</v>
      </c>
      <c r="R17" s="9">
        <f t="shared" ref="R17" si="25">SUM(F17/2)</f>
        <v>516.85333333333335</v>
      </c>
      <c r="S17" s="9">
        <f t="shared" ref="S17" si="26">SUM(O17:R17)</f>
        <v>9656.931111111111</v>
      </c>
      <c r="T17" s="9">
        <f t="shared" si="6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428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3"/>
        <v>19313.862222222222</v>
      </c>
      <c r="N18" s="9">
        <f t="shared" si="4"/>
        <v>643.79999999999995</v>
      </c>
      <c r="O18" s="9">
        <f t="shared" ref="O18" si="27">SUM(C18/2)</f>
        <v>7752.8</v>
      </c>
      <c r="P18" s="9">
        <f t="shared" ref="P18" si="28">SUM(D18/2)</f>
        <v>310.5</v>
      </c>
      <c r="Q18" s="9">
        <f t="shared" ref="Q18" si="29">SUM(E18/2)</f>
        <v>1076.7777777777778</v>
      </c>
      <c r="R18" s="9">
        <f t="shared" ref="R18" si="30">SUM(F18/2)</f>
        <v>516.85333333333335</v>
      </c>
      <c r="S18" s="9">
        <f t="shared" si="5"/>
        <v>9656.931111111111</v>
      </c>
      <c r="T18" s="9">
        <f t="shared" si="6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326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si="3"/>
        <v>6051.9072222222221</v>
      </c>
      <c r="N19" s="9">
        <f t="shared" si="4"/>
        <v>201.73</v>
      </c>
      <c r="O19" s="9">
        <f t="shared" ref="O19" si="31">SUM(C19/2)</f>
        <v>2252.4499999999998</v>
      </c>
      <c r="P19" s="9">
        <f t="shared" ref="P19" si="32">SUM(D19/2)</f>
        <v>310.5</v>
      </c>
      <c r="Q19" s="9">
        <f t="shared" ref="Q19" si="33">SUM(E19/2)</f>
        <v>312.84027777777777</v>
      </c>
      <c r="R19" s="9">
        <f t="shared" ref="R19" si="34">SUM(F19/2)</f>
        <v>150.16333333333333</v>
      </c>
      <c r="S19" s="9">
        <f t="shared" si="5"/>
        <v>3025.9536111111111</v>
      </c>
      <c r="T19" s="9">
        <f t="shared" si="6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367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3"/>
        <v>8281.7027777777785</v>
      </c>
      <c r="N20" s="9">
        <f t="shared" si="4"/>
        <v>276.06</v>
      </c>
      <c r="O20" s="9">
        <f t="shared" si="2"/>
        <v>3177.25</v>
      </c>
      <c r="P20" s="9">
        <f t="shared" si="2"/>
        <v>310.5</v>
      </c>
      <c r="Q20" s="9">
        <f t="shared" si="2"/>
        <v>441.28472222222223</v>
      </c>
      <c r="R20" s="9">
        <f t="shared" si="2"/>
        <v>211.81666666666669</v>
      </c>
      <c r="S20" s="9">
        <f t="shared" si="5"/>
        <v>4140.8513888888892</v>
      </c>
      <c r="T20" s="9">
        <f t="shared" si="6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469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GRAVABLE'!Y21*2</f>
        <v>588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3"/>
        <v>6548.2057777777782</v>
      </c>
      <c r="N21" s="9">
        <f t="shared" si="4"/>
        <v>218.27</v>
      </c>
      <c r="O21" s="9">
        <f t="shared" ref="O21" si="35">SUM(C21/2)</f>
        <v>2146.75</v>
      </c>
      <c r="P21" s="9">
        <f t="shared" ref="P21" si="36">SUM(D21/2)</f>
        <v>310.5</v>
      </c>
      <c r="Q21" s="9">
        <f t="shared" ref="Q21" si="37">SUM(E21/2)</f>
        <v>298.15972222222223</v>
      </c>
      <c r="R21" s="9">
        <f t="shared" ref="R21" si="38">SUM(F21/2)</f>
        <v>143.11666666666667</v>
      </c>
      <c r="S21" s="9">
        <f t="shared" ref="S21" si="39">SUM(O21:R21)</f>
        <v>2898.526388888889</v>
      </c>
      <c r="T21" s="9">
        <f t="shared" si="6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427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GRAVABLE'!Y22*2</f>
        <v>588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3"/>
        <v>20785.681422222224</v>
      </c>
      <c r="N22" s="9">
        <f t="shared" si="4"/>
        <v>692.86</v>
      </c>
      <c r="O22" s="9">
        <f t="shared" ref="O22" si="40">SUM(C22/2)</f>
        <v>7752.8</v>
      </c>
      <c r="P22" s="9">
        <f t="shared" ref="P22" si="41">SUM(D22/2)</f>
        <v>310.5</v>
      </c>
      <c r="Q22" s="9">
        <f t="shared" ref="Q22" si="42">SUM(E22/2)</f>
        <v>1076.7777777777778</v>
      </c>
      <c r="R22" s="9">
        <f t="shared" ref="R22" si="43">SUM(F22/2)</f>
        <v>516.85333333333335</v>
      </c>
      <c r="S22" s="9">
        <f t="shared" ref="S22" si="44">SUM(O22:R22)</f>
        <v>9656.931111111111</v>
      </c>
      <c r="T22" s="9">
        <f t="shared" si="6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429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GRAVABLE'!Y23*2</f>
        <v>0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3"/>
        <v>9613.995722222222</v>
      </c>
      <c r="N23" s="9">
        <f t="shared" si="4"/>
        <v>320.47000000000003</v>
      </c>
      <c r="O23" s="9">
        <f t="shared" ref="O23" si="45">SUM(C23/2)</f>
        <v>3508.625</v>
      </c>
      <c r="P23" s="9">
        <f t="shared" ref="P23" si="46">SUM(D23/2)</f>
        <v>310.5</v>
      </c>
      <c r="Q23" s="9">
        <f t="shared" ref="Q23" si="47">SUM(E23/2)</f>
        <v>487.30902777777777</v>
      </c>
      <c r="R23" s="9">
        <f t="shared" ref="R23" si="48">SUM(F23/2)</f>
        <v>233.90833333333333</v>
      </c>
      <c r="S23" s="9">
        <f t="shared" si="5"/>
        <v>4540.3423611111111</v>
      </c>
      <c r="T23" s="9">
        <f t="shared" si="6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365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482.94200000000001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3"/>
        <v>9352.6447777777794</v>
      </c>
      <c r="N24" s="9">
        <f t="shared" si="4"/>
        <v>311.75</v>
      </c>
      <c r="O24" s="9">
        <f t="shared" si="2"/>
        <v>3177.25</v>
      </c>
      <c r="P24" s="9">
        <f t="shared" si="2"/>
        <v>310.5</v>
      </c>
      <c r="Q24" s="9">
        <f t="shared" si="2"/>
        <v>441.28472222222223</v>
      </c>
      <c r="R24" s="9">
        <f t="shared" si="2"/>
        <v>211.81666666666669</v>
      </c>
      <c r="S24" s="9">
        <f t="shared" si="5"/>
        <v>4140.8513888888892</v>
      </c>
      <c r="T24" s="9">
        <f t="shared" si="6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304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GRAVABLE'!Y25*2</f>
        <v>588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3"/>
        <v>20196.468622222223</v>
      </c>
      <c r="N25" s="9">
        <f t="shared" si="4"/>
        <v>673.22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473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GRAVABLE'!Y26*2</f>
        <v>0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3"/>
        <v>6051.9072222222221</v>
      </c>
      <c r="N26" s="9">
        <f t="shared" si="4"/>
        <v>201.73</v>
      </c>
      <c r="O26" s="9">
        <f t="shared" ref="O26:R27" si="49">SUM(C26/2)</f>
        <v>2252.4499999999998</v>
      </c>
      <c r="P26" s="9">
        <f t="shared" si="49"/>
        <v>310.5</v>
      </c>
      <c r="Q26" s="9">
        <f t="shared" si="49"/>
        <v>312.84027777777777</v>
      </c>
      <c r="R26" s="9">
        <f t="shared" si="49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298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3"/>
        <v>7569.4605555555554</v>
      </c>
      <c r="N27" s="9">
        <f t="shared" si="4"/>
        <v>252.32</v>
      </c>
      <c r="O27" s="9">
        <f t="shared" si="49"/>
        <v>2881.85</v>
      </c>
      <c r="P27" s="9">
        <f t="shared" si="49"/>
        <v>310.5</v>
      </c>
      <c r="Q27" s="9">
        <f t="shared" si="49"/>
        <v>400.2569444444444</v>
      </c>
      <c r="R27" s="9">
        <f t="shared" si="49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300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3"/>
        <v>6041.7822777777783</v>
      </c>
      <c r="N28" s="9">
        <f t="shared" si="4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 xml:space="preserve">PATRICIA GARCÍA MARTÍNEZ </v>
      </c>
      <c r="B29" s="323" t="s">
        <v>575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3"/>
        <v>6041.7822777777783</v>
      </c>
      <c r="N29" s="9">
        <f t="shared" si="4"/>
        <v>201.39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>MANUEL VILLALVAZO GUTIERREZ</v>
      </c>
      <c r="B30" s="323" t="s">
        <v>576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311.8888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3"/>
        <v>5880.2476888888896</v>
      </c>
      <c r="N30" s="9">
        <f t="shared" si="4"/>
        <v>196.01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477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3"/>
        <v>5568.3588888888899</v>
      </c>
      <c r="N31" s="9">
        <f t="shared" si="4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ERIK SALVADOR CONTRERAS ELIZONDO</v>
      </c>
      <c r="B32" s="323" t="s">
        <v>574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ref="M32" si="50">C32+D32+E32+F32+G32+H32+J32+L32+K32+I32</f>
        <v>5568.3588888888899</v>
      </c>
      <c r="N32" s="9">
        <f t="shared" ref="N32" si="51">ROUND(M32/30,2)</f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JORGE TORREZ MUNGUÍA</v>
      </c>
      <c r="B33" s="323" t="s">
        <v>301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217.04460000000003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3"/>
        <v>5428.5590444444451</v>
      </c>
      <c r="N33" s="9">
        <f t="shared" si="4"/>
        <v>180.95</v>
      </c>
      <c r="O33" s="9"/>
      <c r="P33" s="9"/>
      <c r="Q33" s="9"/>
      <c r="R33" s="9"/>
      <c r="S33" s="9"/>
      <c r="T33" s="9"/>
    </row>
    <row r="34" spans="1:20" ht="18.75" customHeight="1" x14ac:dyDescent="0.2">
      <c r="A34" s="111" t="str">
        <f>'RETENCION RETROACTIVOS'!A34</f>
        <v>MIGUEL SOLORZANO SANCHEZ</v>
      </c>
      <c r="B34" s="323" t="s">
        <v>299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72.348200000000006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 t="shared" si="3"/>
        <v>5283.8626444444453</v>
      </c>
      <c r="N34" s="9">
        <f t="shared" si="4"/>
        <v>176.13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JESUS RAMON GAUNA SIGALA</v>
      </c>
      <c r="B35" s="323" t="s">
        <v>517</v>
      </c>
      <c r="C35" s="9">
        <f>SUM(PRESUPUESTO!C35)</f>
        <v>25304.95</v>
      </c>
      <c r="D35" s="9">
        <f>SUM(PRESUPUESTO!D35)</f>
        <v>621</v>
      </c>
      <c r="E35" s="9">
        <f t="shared" si="0"/>
        <v>3514.5763888888887</v>
      </c>
      <c r="F35" s="9">
        <f t="shared" si="1"/>
        <v>1686.9966666666667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3"/>
        <v>31127.523055555554</v>
      </c>
      <c r="N35" s="9">
        <f t="shared" si="4"/>
        <v>1037.58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MARIA ESTHER AGUAYO QUIROZ</v>
      </c>
      <c r="B36" s="323" t="s">
        <v>309</v>
      </c>
      <c r="C36" s="9">
        <f>SUM(PRESUPUESTO!C36)</f>
        <v>5220.8500000000004</v>
      </c>
      <c r="D36" s="9">
        <f>SUM(PRESUPUESTO!D36)</f>
        <v>621</v>
      </c>
      <c r="E36" s="9">
        <f t="shared" si="0"/>
        <v>725.11805555555554</v>
      </c>
      <c r="F36" s="9">
        <f t="shared" si="1"/>
        <v>348.05666666666667</v>
      </c>
      <c r="G36" s="9">
        <f>'BASE GRAVABLE'!Z36*2</f>
        <v>0</v>
      </c>
      <c r="H36" s="9">
        <f>'BASE GRAVABLE'!Y36*2</f>
        <v>588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3"/>
        <v>7503.0247222222224</v>
      </c>
      <c r="N36" s="9">
        <f t="shared" si="4"/>
        <v>250.1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SOCRATES VAZQUEZ RAMOS</v>
      </c>
      <c r="B37" s="323" t="s">
        <v>302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188.72319999999999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si="3"/>
        <v>6796.9943111111106</v>
      </c>
      <c r="N37" s="9">
        <f t="shared" si="4"/>
        <v>226.57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BELEN VARGAS RODRIGUEZ</v>
      </c>
      <c r="B38" s="323" t="s">
        <v>305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3"/>
        <v>8670.253333333334</v>
      </c>
      <c r="N38" s="9">
        <f t="shared" si="4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ANGELICA DEL ROCIO AMEZCUA RODRIGUEZ</v>
      </c>
      <c r="B39" s="323" t="s">
        <v>325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3"/>
        <v>8670.253333333334</v>
      </c>
      <c r="N39" s="9">
        <f t="shared" si="4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ROBERTO CARLOS CUEVAS DEL RIO</v>
      </c>
      <c r="B40" s="323" t="s">
        <v>579</v>
      </c>
      <c r="C40" s="9">
        <f>SUM(PRESUPUESTO!C40)</f>
        <v>15505.6</v>
      </c>
      <c r="D40" s="9">
        <f>SUM(PRESUPUESTO!D40)</f>
        <v>621</v>
      </c>
      <c r="E40" s="9">
        <f t="shared" si="0"/>
        <v>2153.5555555555557</v>
      </c>
      <c r="F40" s="9">
        <f t="shared" si="1"/>
        <v>1033.7066666666667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ref="M40" si="52">C40+D40+E40+F40+G40+H40+J40+L40+K40+I40</f>
        <v>19313.862222222222</v>
      </c>
      <c r="N40" s="9">
        <f t="shared" ref="N40" si="53">ROUND(M40/30,2)</f>
        <v>643.79999999999995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ANA ROSA CONTRERAS RODRIGUEZ</v>
      </c>
      <c r="B41" s="323" t="s">
        <v>312</v>
      </c>
      <c r="C41" s="9">
        <f>SUM(PRESUPUESTO!C41)</f>
        <v>7017.25</v>
      </c>
      <c r="D41" s="9">
        <f>SUM(PRESUPUESTO!D41)</f>
        <v>621</v>
      </c>
      <c r="E41" s="9">
        <f t="shared" si="0"/>
        <v>974.61805555555554</v>
      </c>
      <c r="F41" s="9">
        <f t="shared" si="1"/>
        <v>467.81666666666666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3"/>
        <v>9080.6847222222223</v>
      </c>
      <c r="N41" s="9">
        <f t="shared" si="4"/>
        <v>302.69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RUBEN HIRAM CASTELLANOS LARA</v>
      </c>
      <c r="B42" s="323" t="s">
        <v>489</v>
      </c>
      <c r="C42" s="9">
        <f>SUM(PRESUPUESTO!C42)</f>
        <v>5763.7</v>
      </c>
      <c r="D42" s="9">
        <f>SUM(PRESUPUESTO!D42)</f>
        <v>621</v>
      </c>
      <c r="E42" s="9">
        <f t="shared" si="0"/>
        <v>800.5138888888888</v>
      </c>
      <c r="F42" s="9">
        <f t="shared" si="1"/>
        <v>384.24666666666667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3"/>
        <v>7569.4605555555554</v>
      </c>
      <c r="N42" s="9">
        <f t="shared" si="4"/>
        <v>252.32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MIGUEL ANGEL MACIEL GUZMAN</v>
      </c>
      <c r="B43" s="323" t="s">
        <v>295</v>
      </c>
      <c r="C43" s="9">
        <f>SUM(PRESUPUESTO!C43)</f>
        <v>21870.85</v>
      </c>
      <c r="D43" s="9">
        <f>SUM(PRESUPUESTO!D43)</f>
        <v>621</v>
      </c>
      <c r="E43" s="9">
        <f t="shared" si="0"/>
        <v>3037.6180555555552</v>
      </c>
      <c r="F43" s="9">
        <f t="shared" si="1"/>
        <v>1458.0566666666666</v>
      </c>
      <c r="G43" s="9">
        <f>'BASE GRAVABLE'!Z43*2</f>
        <v>1662.1845999999998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 t="shared" si="3"/>
        <v>28649.709322222221</v>
      </c>
      <c r="N43" s="9">
        <f t="shared" si="4"/>
        <v>954.99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NORMA LETICIA BALTAZAR SANTOS</v>
      </c>
      <c r="B44" s="323" t="s">
        <v>590</v>
      </c>
      <c r="C44" s="9">
        <f>SUM(PRESUPUESTO!C44)</f>
        <v>4727.8</v>
      </c>
      <c r="D44" s="9">
        <f>SUM(PRESUPUESTO!D44)</f>
        <v>621</v>
      </c>
      <c r="E44" s="9">
        <f t="shared" si="0"/>
        <v>656.63888888888891</v>
      </c>
      <c r="F44" s="9">
        <f t="shared" si="1"/>
        <v>315.18666666666667</v>
      </c>
      <c r="G44" s="9">
        <f>'BASE GRAVABLE'!Z44*2</f>
        <v>0</v>
      </c>
      <c r="H44" s="9">
        <f>'BASE GRAVABLE'!Y44*2</f>
        <v>588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3"/>
        <v>6908.6255555555554</v>
      </c>
      <c r="N44" s="9">
        <f t="shared" si="4"/>
        <v>230.29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NAYELI CASTEÑEDA CUEVAS</v>
      </c>
      <c r="B45" s="323" t="s">
        <v>446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GRAVABLE'!Y45*2</f>
        <v>588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3"/>
        <v>6908.6255555555554</v>
      </c>
      <c r="N45" s="9">
        <f t="shared" si="4"/>
        <v>230.29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LAURA REBECA PIZANO ORTEGA</v>
      </c>
      <c r="B46" s="327" t="s">
        <v>475</v>
      </c>
      <c r="C46" s="9">
        <f>SUM(PRESUPUESTO!C46)</f>
        <v>4727.8</v>
      </c>
      <c r="D46" s="9">
        <f>SUM(PRESUPUESTO!D46)</f>
        <v>621</v>
      </c>
      <c r="E46" s="9">
        <f t="shared" si="0"/>
        <v>656.63888888888891</v>
      </c>
      <c r="F46" s="9">
        <f t="shared" si="1"/>
        <v>315.18666666666667</v>
      </c>
      <c r="G46" s="9">
        <f>'BASE GRAVABLE'!Z46*2</f>
        <v>0</v>
      </c>
      <c r="H46" s="9">
        <f>'BASE GRAVABLE'!Y46*2</f>
        <v>1176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3"/>
        <v>7496.6255555555554</v>
      </c>
      <c r="N46" s="9">
        <f t="shared" si="4"/>
        <v>249.89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ROSA ANGELICA MOJICA CONTRERAS</v>
      </c>
      <c r="B47" s="323" t="s">
        <v>585</v>
      </c>
      <c r="C47" s="9">
        <f>SUM(PRESUPUESTO!C47)</f>
        <v>4504.8999999999996</v>
      </c>
      <c r="D47" s="9">
        <f>SUM(PRESUPUESTO!D47)</f>
        <v>621</v>
      </c>
      <c r="E47" s="9">
        <f t="shared" ref="E47" si="54">SUM((C47/30)*50)/12</f>
        <v>625.68055555555554</v>
      </c>
      <c r="F47" s="9">
        <f t="shared" ref="F47" si="55">SUM((C47/30)*24)/12</f>
        <v>300.32666666666665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ref="M47" si="56">C47+D47+E47+F47+G47+H47+J47+L47+K47+I47</f>
        <v>6051.9072222222221</v>
      </c>
      <c r="N47" s="9">
        <f t="shared" ref="N47" si="57">ROUND(M47/30,2)</f>
        <v>201.73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JOSE ANDRADE GARCIA</v>
      </c>
      <c r="B48" s="323" t="s">
        <v>307</v>
      </c>
      <c r="C48" s="9">
        <f>SUM(PRESUPUESTO!C48)</f>
        <v>21870.85</v>
      </c>
      <c r="D48" s="9">
        <f>SUM(PRESUPUESTO!D48)</f>
        <v>621</v>
      </c>
      <c r="E48" s="9">
        <f t="shared" si="0"/>
        <v>3037.6180555555552</v>
      </c>
      <c r="F48" s="9">
        <f t="shared" si="1"/>
        <v>1458.0566666666666</v>
      </c>
      <c r="G48" s="9">
        <f>'BASE GRAVABLE'!Z48*2</f>
        <v>0</v>
      </c>
      <c r="H48" s="9">
        <f>'BASE GRAVABLE'!Y48*2</f>
        <v>0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3"/>
        <v>26987.524722222221</v>
      </c>
      <c r="N48" s="9">
        <f t="shared" si="4"/>
        <v>899.58</v>
      </c>
      <c r="O48" s="9">
        <f>SUM(C48/2)</f>
        <v>10935.424999999999</v>
      </c>
      <c r="P48" s="9">
        <f>SUM(D48/2)</f>
        <v>310.5</v>
      </c>
      <c r="Q48" s="9">
        <f>SUM(E48/2)</f>
        <v>1518.8090277777776</v>
      </c>
      <c r="R48" s="9">
        <f>SUM(F48/2)</f>
        <v>729.02833333333331</v>
      </c>
      <c r="S48" s="9">
        <f>SUM(O48:R48)</f>
        <v>13493.76236111111</v>
      </c>
      <c r="T48" s="9">
        <f>SUM(S48/15)</f>
        <v>899.58415740740736</v>
      </c>
    </row>
    <row r="49" spans="1:20" ht="18.95" customHeight="1" x14ac:dyDescent="0.2">
      <c r="A49" s="111" t="str">
        <f>'RETENCION RETROACTIVOS'!A49</f>
        <v>GUILLERMINA GOMEZ MARTINEZ</v>
      </c>
      <c r="B49" s="323" t="s">
        <v>368</v>
      </c>
      <c r="C49" s="9">
        <f>SUM(PRESUPUESTO!C49)</f>
        <v>4966.3999999999996</v>
      </c>
      <c r="D49" s="9">
        <f>SUM(PRESUPUESTO!D49)</f>
        <v>621</v>
      </c>
      <c r="E49" s="9">
        <f t="shared" si="0"/>
        <v>689.77777777777771</v>
      </c>
      <c r="F49" s="9">
        <f t="shared" si="1"/>
        <v>331.09333333333331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 t="shared" si="3"/>
        <v>6608.2711111111103</v>
      </c>
      <c r="N49" s="9">
        <f t="shared" si="4"/>
        <v>220.28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EMMANUEL VEGA NEGRETE</v>
      </c>
      <c r="B50" s="323" t="s">
        <v>303</v>
      </c>
      <c r="C50" s="9">
        <f>SUM(PRESUPUESTO!C50)</f>
        <v>6676.8</v>
      </c>
      <c r="D50" s="9">
        <f>SUM(PRESUPUESTO!D50)</f>
        <v>621</v>
      </c>
      <c r="E50" s="9">
        <f t="shared" si="0"/>
        <v>927.33333333333337</v>
      </c>
      <c r="F50" s="9">
        <f t="shared" si="1"/>
        <v>445.12000000000006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3"/>
        <v>8670.253333333334</v>
      </c>
      <c r="N50" s="9">
        <f t="shared" si="4"/>
        <v>289.01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LUCIEL ESMERALDA MEDINA MENDEZ</v>
      </c>
      <c r="B51" s="323" t="s">
        <v>369</v>
      </c>
      <c r="C51" s="9">
        <f>SUM(PRESUPUESTO!C51)</f>
        <v>4504.8999999999996</v>
      </c>
      <c r="D51" s="9">
        <f>SUM(PRESUPUESTO!D51)</f>
        <v>621</v>
      </c>
      <c r="E51" s="9">
        <f t="shared" si="0"/>
        <v>625.68055555555554</v>
      </c>
      <c r="F51" s="9">
        <f t="shared" si="1"/>
        <v>300.32666666666665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3"/>
        <v>6051.9072222222221</v>
      </c>
      <c r="N51" s="9">
        <f t="shared" si="4"/>
        <v>201.73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CARLOS ADOLFO HINOJOSA GOMEZ</v>
      </c>
      <c r="B52" s="323" t="s">
        <v>479</v>
      </c>
      <c r="C52" s="9">
        <f>SUM(PRESUPUESTO!C52)</f>
        <v>21870.85</v>
      </c>
      <c r="D52" s="9">
        <f>SUM(PRESUPUESTO!D52)</f>
        <v>621</v>
      </c>
      <c r="E52" s="9">
        <f t="shared" si="0"/>
        <v>3037.6180555555552</v>
      </c>
      <c r="F52" s="9">
        <f t="shared" si="1"/>
        <v>1458.0566666666666</v>
      </c>
      <c r="G52" s="9">
        <f>'BASE GRAVABLE'!Z52*2</f>
        <v>415.54614999999995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3"/>
        <v>27403.070872222219</v>
      </c>
      <c r="N52" s="9">
        <f t="shared" si="4"/>
        <v>913.44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/>
      <c r="B53" s="325"/>
      <c r="C53" s="9"/>
      <c r="D53" s="9"/>
      <c r="E53" s="9"/>
      <c r="F53" s="35"/>
      <c r="G53" s="35"/>
      <c r="H53" s="35"/>
      <c r="I53" s="35"/>
      <c r="J53" s="35"/>
      <c r="K53" s="35"/>
      <c r="L53" s="35"/>
      <c r="M53" s="35"/>
      <c r="N53" s="35"/>
      <c r="O53" s="9"/>
      <c r="P53" s="9"/>
      <c r="Q53" s="9"/>
      <c r="R53" s="35"/>
      <c r="S53" s="35"/>
      <c r="T53" s="35"/>
    </row>
    <row r="54" spans="1:20" ht="18.95" customHeight="1" x14ac:dyDescent="0.2">
      <c r="A54" s="103" t="s">
        <v>35</v>
      </c>
      <c r="B54" s="103"/>
      <c r="C54" s="104">
        <f t="shared" ref="C54:N54" si="58">SUM(C11:C53)</f>
        <v>403551.09999999992</v>
      </c>
      <c r="D54" s="104">
        <f t="shared" si="58"/>
        <v>26082</v>
      </c>
      <c r="E54" s="104">
        <f t="shared" si="58"/>
        <v>56048.763888888898</v>
      </c>
      <c r="F54" s="104">
        <f t="shared" si="58"/>
        <v>26903.406666666669</v>
      </c>
      <c r="G54" s="104">
        <f t="shared" si="58"/>
        <v>8188.469900000001</v>
      </c>
      <c r="H54" s="104">
        <f t="shared" si="58"/>
        <v>5292</v>
      </c>
      <c r="I54" s="104">
        <f t="shared" si="58"/>
        <v>0</v>
      </c>
      <c r="J54" s="104">
        <f t="shared" si="58"/>
        <v>0</v>
      </c>
      <c r="K54" s="104">
        <f t="shared" si="58"/>
        <v>0</v>
      </c>
      <c r="L54" s="104">
        <f t="shared" si="58"/>
        <v>0</v>
      </c>
      <c r="M54" s="104">
        <f t="shared" si="58"/>
        <v>526065.74045555573</v>
      </c>
      <c r="N54" s="104">
        <f t="shared" si="58"/>
        <v>17328.47</v>
      </c>
      <c r="O54" s="104">
        <f>SUM(O11:O52)</f>
        <v>102931.925</v>
      </c>
      <c r="P54" s="104">
        <f>SUM(P11:P52)</f>
        <v>5589</v>
      </c>
      <c r="Q54" s="104">
        <f>SUM(Q11:Q52)</f>
        <v>14296.100694444445</v>
      </c>
      <c r="R54" s="105">
        <f>SUM(R11:R52)</f>
        <v>6862.128333333334</v>
      </c>
      <c r="S54" s="105">
        <f>SUM(S11:S52)</f>
        <v>129679.15402777775</v>
      </c>
      <c r="T54" s="105"/>
    </row>
    <row r="56" spans="1:20" ht="24.75" customHeight="1" x14ac:dyDescent="0.2">
      <c r="A56" s="308"/>
    </row>
    <row r="57" spans="1:20" ht="30" customHeight="1" x14ac:dyDescent="0.25">
      <c r="A57" s="328" t="s">
        <v>591</v>
      </c>
    </row>
    <row r="58" spans="1:20" ht="18" x14ac:dyDescent="0.25">
      <c r="A58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4"/>
  <sheetViews>
    <sheetView showGridLines="0" showZeros="0" topLeftCell="A25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0" t="s">
        <v>3</v>
      </c>
      <c r="C6" s="480" t="s">
        <v>61</v>
      </c>
      <c r="D6" s="480" t="s">
        <v>62</v>
      </c>
      <c r="E6" s="43"/>
      <c r="F6" s="44"/>
      <c r="G6" s="44"/>
      <c r="H6" s="491" t="s">
        <v>63</v>
      </c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3"/>
      <c r="T6" s="485" t="s">
        <v>82</v>
      </c>
      <c r="U6" s="486"/>
      <c r="V6" s="43"/>
      <c r="W6" s="43" t="s">
        <v>1</v>
      </c>
      <c r="X6" s="43" t="s">
        <v>1</v>
      </c>
    </row>
    <row r="7" spans="1:24" x14ac:dyDescent="0.2">
      <c r="A7" s="46"/>
      <c r="B7" s="481"/>
      <c r="C7" s="481"/>
      <c r="D7" s="481"/>
      <c r="E7" s="47" t="s">
        <v>64</v>
      </c>
      <c r="F7" s="48" t="s">
        <v>66</v>
      </c>
      <c r="G7" s="48" t="s">
        <v>65</v>
      </c>
      <c r="H7" s="483" t="s">
        <v>59</v>
      </c>
      <c r="I7" s="483" t="s">
        <v>94</v>
      </c>
      <c r="J7" s="47" t="s">
        <v>80</v>
      </c>
      <c r="K7" s="483" t="s">
        <v>95</v>
      </c>
      <c r="L7" s="483" t="s">
        <v>96</v>
      </c>
      <c r="M7" s="488" t="s">
        <v>67</v>
      </c>
      <c r="N7" s="489"/>
      <c r="O7" s="490"/>
      <c r="P7" s="485" t="s">
        <v>81</v>
      </c>
      <c r="Q7" s="487"/>
      <c r="R7" s="487"/>
      <c r="S7" s="486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1"/>
      <c r="C8" s="481"/>
      <c r="D8" s="481"/>
      <c r="E8" s="47" t="s">
        <v>65</v>
      </c>
      <c r="F8" s="48" t="s">
        <v>72</v>
      </c>
      <c r="G8" s="48" t="s">
        <v>71</v>
      </c>
      <c r="H8" s="483"/>
      <c r="I8" s="483"/>
      <c r="J8" s="47" t="s">
        <v>73</v>
      </c>
      <c r="K8" s="483"/>
      <c r="L8" s="483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2"/>
      <c r="C9" s="482"/>
      <c r="D9" s="482"/>
      <c r="E9" s="51" t="s">
        <v>71</v>
      </c>
      <c r="F9" s="52" t="s">
        <v>78</v>
      </c>
      <c r="G9" s="52" t="s">
        <v>79</v>
      </c>
      <c r="H9" s="484"/>
      <c r="I9" s="484"/>
      <c r="J9" s="53">
        <v>0.20399999999999999</v>
      </c>
      <c r="K9" s="484"/>
      <c r="L9" s="484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1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1" si="1">ROUND((B11-D11)*G11*P11,2)</f>
        <v>0</v>
      </c>
      <c r="R11" s="61">
        <v>0</v>
      </c>
      <c r="S11" s="71">
        <f t="shared" ref="S11:S51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>SUM(J11+M11+O11+Q11+S11+U11)</f>
        <v>738.72</v>
      </c>
      <c r="W11" s="74">
        <f t="shared" ref="W11:W51" si="3">SUM(J11+M11+Q11+U11)</f>
        <v>649.9</v>
      </c>
      <c r="X11" s="74">
        <f t="shared" ref="X11:X51" si="4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2" si="5">SUM(67.29*25)</f>
        <v>1682.2500000000002</v>
      </c>
      <c r="G12" s="64">
        <f>IF(E12&gt;F12,F12,E12)</f>
        <v>276.06</v>
      </c>
      <c r="H12" s="65">
        <v>67.290000000000006</v>
      </c>
      <c r="I12" s="66">
        <v>0.20399999999999999</v>
      </c>
      <c r="J12" s="67">
        <f t="shared" ref="J12:J28" si="6">ROUND((B12-D12)*H12*I12,3)</f>
        <v>205.90700000000001</v>
      </c>
      <c r="K12" s="68">
        <f t="shared" ref="K12:K52" si="7">SUM(67.29*3)</f>
        <v>201.87</v>
      </c>
      <c r="L12" s="66">
        <v>1.0999999999999999E-2</v>
      </c>
      <c r="M12" s="67">
        <f t="shared" ref="M12:M21" si="8">ROUND(IF(G12&gt;K12,(G12-K12)*L12*(B12-D12),0),3)</f>
        <v>12.241</v>
      </c>
      <c r="N12" s="61">
        <v>4.0000000000000001E-3</v>
      </c>
      <c r="O12" s="69">
        <f t="shared" ref="O12:O19" si="9">ROUND(IF(G12&gt;K12,(G12-K12)*(B12-D12)*N12,0),3)</f>
        <v>4.4509999999999996</v>
      </c>
      <c r="P12" s="61">
        <v>0</v>
      </c>
      <c r="Q12" s="70">
        <f>ROUND((B12-D12)*G12*P12,2)</f>
        <v>0</v>
      </c>
      <c r="R12" s="61">
        <v>0</v>
      </c>
      <c r="S12" s="71">
        <f>ROUND((B12-D12)*G12*R12,2)</f>
        <v>0</v>
      </c>
      <c r="T12" s="72">
        <v>7.9150000000000002E-3</v>
      </c>
      <c r="U12" s="70">
        <f t="shared" ref="U12:U28" si="10">ROUND((B12-C12-D12)*G12*T12,3)</f>
        <v>32.774999999999999</v>
      </c>
      <c r="V12" s="74">
        <f>SUM(J12+M12+O12+Q12+S12+U12)</f>
        <v>255.37400000000002</v>
      </c>
      <c r="W12" s="74">
        <f>SUM(J12+M12+Q12+U12)</f>
        <v>250.92300000000003</v>
      </c>
      <c r="X12" s="74">
        <f>SUM(O12+S12)</f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5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6"/>
        <v>205.90700000000001</v>
      </c>
      <c r="K13" s="68">
        <f t="shared" si="7"/>
        <v>201.87</v>
      </c>
      <c r="L13" s="66">
        <v>1.0999999999999999E-2</v>
      </c>
      <c r="M13" s="67">
        <f t="shared" si="8"/>
        <v>145.82499999999999</v>
      </c>
      <c r="N13" s="61">
        <v>4.0000000000000001E-3</v>
      </c>
      <c r="O13" s="69">
        <f t="shared" si="9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0"/>
        <v>128.89500000000001</v>
      </c>
      <c r="V13" s="74">
        <f t="shared" ref="V13:V63" si="11">SUM(J13+M13+O13+Q13+S13+U13)</f>
        <v>533.654</v>
      </c>
      <c r="W13" s="74">
        <f t="shared" si="3"/>
        <v>480.62699999999995</v>
      </c>
      <c r="X13" s="74">
        <f t="shared" si="4"/>
        <v>53.027000000000001</v>
      </c>
    </row>
    <row r="14" spans="1:24" ht="19.5" customHeight="1" x14ac:dyDescent="0.2">
      <c r="A14" s="111" t="str">
        <f>'SDI IMSS'!A14</f>
        <v>CELIS CRISOSTOMO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5"/>
        <v>1682.2500000000002</v>
      </c>
      <c r="G14" s="64">
        <f t="shared" ref="G14" si="12">IF(E14&gt;F14,F14,E14)</f>
        <v>337.03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7"/>
        <v>201.87</v>
      </c>
      <c r="L14" s="66">
        <v>1.0999999999999999E-2</v>
      </c>
      <c r="M14" s="67">
        <f t="shared" ref="M14" si="14">ROUND(IF(G14&gt;K14,(G14-K14)*L14*(B14-D14),0),3)</f>
        <v>22.300999999999998</v>
      </c>
      <c r="N14" s="61">
        <v>4.0000000000000001E-3</v>
      </c>
      <c r="O14" s="69">
        <f t="shared" si="9"/>
        <v>8.11</v>
      </c>
      <c r="P14" s="61">
        <v>0</v>
      </c>
      <c r="Q14" s="70">
        <f t="shared" ref="Q14" si="15">ROUND((B14-D14)*G14*P14,2)</f>
        <v>0</v>
      </c>
      <c r="R14" s="61">
        <v>0</v>
      </c>
      <c r="S14" s="71">
        <f t="shared" ref="S14" si="16">ROUND((B14-D14)*G14*R14,2)</f>
        <v>0</v>
      </c>
      <c r="T14" s="72">
        <v>7.9150000000000002E-3</v>
      </c>
      <c r="U14" s="70">
        <f t="shared" ref="U14" si="17">ROUND((B14-C14-D14)*G14*T14,3)</f>
        <v>40.014000000000003</v>
      </c>
      <c r="V14" s="74">
        <f t="shared" ref="V14" si="18">SUM(J14+M14+O14+Q14+S14+U14)</f>
        <v>276.33199999999999</v>
      </c>
      <c r="W14" s="74">
        <f t="shared" ref="W14" si="19">SUM(J14+M14+Q14+U14)</f>
        <v>268.22199999999998</v>
      </c>
      <c r="X14" s="74">
        <f t="shared" ref="X14" si="20">SUM(O14+S14)</f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5"/>
        <v>1682.2500000000002</v>
      </c>
      <c r="G15" s="64">
        <f t="shared" ref="G15" si="21">IF(E15&gt;F15,F15,E15)</f>
        <v>220.28</v>
      </c>
      <c r="H15" s="65">
        <v>67.290000000000006</v>
      </c>
      <c r="I15" s="66">
        <v>0.20399999999999999</v>
      </c>
      <c r="J15" s="67">
        <f t="shared" ref="J15" si="22">ROUND((B15-D15)*H15*I15,3)</f>
        <v>205.90700000000001</v>
      </c>
      <c r="K15" s="68">
        <f t="shared" si="7"/>
        <v>201.87</v>
      </c>
      <c r="L15" s="66">
        <v>1.0999999999999999E-2</v>
      </c>
      <c r="M15" s="67">
        <f t="shared" ref="M15" si="23">ROUND(IF(G15&gt;K15,(G15-K15)*L15*(B15-D15),0),3)</f>
        <v>3.0379999999999998</v>
      </c>
      <c r="N15" s="61">
        <v>4.0000000000000001E-3</v>
      </c>
      <c r="O15" s="69">
        <f t="shared" si="9"/>
        <v>1.105</v>
      </c>
      <c r="P15" s="61">
        <v>0</v>
      </c>
      <c r="Q15" s="70">
        <f t="shared" ref="Q15" si="24">ROUND((B15-D15)*G15*P15,2)</f>
        <v>0</v>
      </c>
      <c r="R15" s="61">
        <v>0</v>
      </c>
      <c r="S15" s="71">
        <f t="shared" ref="S15" si="25">ROUND((B15-D15)*G15*R15,2)</f>
        <v>0</v>
      </c>
      <c r="T15" s="72">
        <v>7.9150000000000002E-3</v>
      </c>
      <c r="U15" s="70">
        <f t="shared" ref="U15" si="26">ROUND((B15-C15-D15)*G15*T15,3)</f>
        <v>26.152999999999999</v>
      </c>
      <c r="V15" s="74">
        <f t="shared" ref="V15" si="27">SUM(J15+M15+O15+Q15+S15+U15)</f>
        <v>236.203</v>
      </c>
      <c r="W15" s="74">
        <f t="shared" ref="W15" si="28">SUM(J15+M15+Q15+U15)</f>
        <v>235.09800000000001</v>
      </c>
      <c r="X15" s="74">
        <f t="shared" ref="X15" si="29">SUM(O15+S15)</f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5"/>
        <v>1682.2500000000002</v>
      </c>
      <c r="G16" s="64">
        <f t="shared" ref="G16" si="30">IF(E16&gt;F16,F16,E16)</f>
        <v>252.32</v>
      </c>
      <c r="H16" s="65">
        <v>67.290000000000006</v>
      </c>
      <c r="I16" s="66">
        <v>0.20399999999999999</v>
      </c>
      <c r="J16" s="67">
        <f t="shared" ref="J16" si="31">ROUND((B16-D16)*H16*I16,3)</f>
        <v>205.90700000000001</v>
      </c>
      <c r="K16" s="68">
        <f t="shared" si="7"/>
        <v>201.87</v>
      </c>
      <c r="L16" s="66">
        <v>1.0999999999999999E-2</v>
      </c>
      <c r="M16" s="67">
        <f t="shared" ref="M16" si="32">ROUND(IF(G16&gt;K16,(G16-K16)*L16*(B16-D16),0),3)</f>
        <v>8.3239999999999998</v>
      </c>
      <c r="N16" s="61">
        <v>4.0000000000000001E-3</v>
      </c>
      <c r="O16" s="69">
        <f t="shared" si="9"/>
        <v>3.0270000000000001</v>
      </c>
      <c r="P16" s="61">
        <v>0</v>
      </c>
      <c r="Q16" s="70">
        <f t="shared" ref="Q16" si="33">ROUND((B16-D16)*G16*P16,2)</f>
        <v>0</v>
      </c>
      <c r="R16" s="61">
        <v>0</v>
      </c>
      <c r="S16" s="71">
        <f t="shared" ref="S16" si="34">ROUND((B16-D16)*G16*R16,2)</f>
        <v>0</v>
      </c>
      <c r="T16" s="72">
        <v>7.9150000000000002E-3</v>
      </c>
      <c r="U16" s="70">
        <f t="shared" ref="U16" si="35">ROUND((B16-C16-D16)*G16*T16,3)</f>
        <v>29.957000000000001</v>
      </c>
      <c r="V16" s="74">
        <f t="shared" ref="V16" si="36">SUM(J16+M16+O16+Q16+S16+U16)</f>
        <v>247.215</v>
      </c>
      <c r="W16" s="74">
        <f t="shared" ref="W16" si="37">SUM(J16+M16+Q16+U16)</f>
        <v>244.18800000000002</v>
      </c>
      <c r="X16" s="74">
        <f t="shared" ref="X16" si="38">SUM(O16+S16)</f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5"/>
        <v>1682.2500000000002</v>
      </c>
      <c r="G17" s="64">
        <f t="shared" ref="G17" si="39">IF(E17&gt;F17,F17,E17)</f>
        <v>673.26</v>
      </c>
      <c r="H17" s="65">
        <v>67.290000000000006</v>
      </c>
      <c r="I17" s="66">
        <v>0.20399999999999999</v>
      </c>
      <c r="J17" s="67">
        <f t="shared" ref="J17" si="40">ROUND((B17-D17)*H17*I17,3)</f>
        <v>205.90700000000001</v>
      </c>
      <c r="K17" s="68">
        <f t="shared" si="7"/>
        <v>201.87</v>
      </c>
      <c r="L17" s="66">
        <v>1.0999999999999999E-2</v>
      </c>
      <c r="M17" s="67">
        <f t="shared" ref="M17" si="41">ROUND(IF(G17&gt;K17,(G17-K17)*L17*(B17-D17),0),3)</f>
        <v>77.778999999999996</v>
      </c>
      <c r="N17" s="61">
        <v>4.0000000000000001E-3</v>
      </c>
      <c r="O17" s="69">
        <f t="shared" si="9"/>
        <v>28.283000000000001</v>
      </c>
      <c r="P17" s="61">
        <v>0</v>
      </c>
      <c r="Q17" s="70">
        <f t="shared" ref="Q17" si="42">ROUND((B17-D17)*G17*P17,2)</f>
        <v>0</v>
      </c>
      <c r="R17" s="61">
        <v>0</v>
      </c>
      <c r="S17" s="71">
        <f t="shared" ref="S17" si="43">ROUND((B17-D17)*G17*R17,2)</f>
        <v>0</v>
      </c>
      <c r="T17" s="72">
        <v>7.9150000000000002E-3</v>
      </c>
      <c r="U17" s="70">
        <f t="shared" ref="U17" si="44">ROUND((B17-C17-D17)*G17*T17,3)</f>
        <v>79.933000000000007</v>
      </c>
      <c r="V17" s="74">
        <f t="shared" ref="V17" si="45">SUM(J17+M17+O17+Q17+S17+U17)</f>
        <v>391.90200000000004</v>
      </c>
      <c r="W17" s="74">
        <f t="shared" ref="W17" si="46">SUM(J17+M17+Q17+U17)</f>
        <v>363.61900000000003</v>
      </c>
      <c r="X17" s="74">
        <f t="shared" ref="X17" si="47">SUM(O17+S17)</f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5"/>
        <v>1682.2500000000002</v>
      </c>
      <c r="G18" s="64">
        <f t="shared" ref="G18" si="48">IF(E18&gt;F18,F18,E18)</f>
        <v>643.79999999999995</v>
      </c>
      <c r="H18" s="65">
        <v>67.290000000000006</v>
      </c>
      <c r="I18" s="66">
        <v>0.20399999999999999</v>
      </c>
      <c r="J18" s="67">
        <f t="shared" ref="J18" si="49">ROUND((B18-D18)*H18*I18,3)</f>
        <v>205.90700000000001</v>
      </c>
      <c r="K18" s="68">
        <f t="shared" si="7"/>
        <v>201.87</v>
      </c>
      <c r="L18" s="66">
        <v>1.0999999999999999E-2</v>
      </c>
      <c r="M18" s="67">
        <f t="shared" si="8"/>
        <v>72.918000000000006</v>
      </c>
      <c r="N18" s="61">
        <v>4.0000000000000001E-3</v>
      </c>
      <c r="O18" s="69">
        <f t="shared" si="9"/>
        <v>26.515999999999998</v>
      </c>
      <c r="P18" s="61">
        <v>0</v>
      </c>
      <c r="Q18" s="70">
        <f t="shared" ref="Q18" si="50">ROUND((B18-D18)*G18*P18,2)</f>
        <v>0</v>
      </c>
      <c r="R18" s="61">
        <v>0</v>
      </c>
      <c r="S18" s="71">
        <f t="shared" ref="S18" si="51">ROUND((B18-D18)*G18*R18,2)</f>
        <v>0</v>
      </c>
      <c r="T18" s="72">
        <v>7.9150000000000002E-3</v>
      </c>
      <c r="U18" s="70">
        <f t="shared" ref="U18" si="52">ROUND((B18-C18-D18)*G18*T18,3)</f>
        <v>76.435000000000002</v>
      </c>
      <c r="V18" s="74">
        <f t="shared" ref="V18" si="53">SUM(J18+M18+O18+Q18+S18+U18)</f>
        <v>381.77600000000007</v>
      </c>
      <c r="W18" s="74">
        <f t="shared" ref="W18" si="54">SUM(J18+M18+Q18+U18)</f>
        <v>355.26000000000005</v>
      </c>
      <c r="X18" s="74">
        <f t="shared" ref="X18" si="55">SUM(O18+S18)</f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5"/>
        <v>1682.2500000000002</v>
      </c>
      <c r="G19" s="64">
        <f t="shared" ref="G19" si="56">IF(E19&gt;F19,F19,E19)</f>
        <v>201.73</v>
      </c>
      <c r="H19" s="65">
        <v>67.290000000000006</v>
      </c>
      <c r="I19" s="66">
        <v>0.20399999999999999</v>
      </c>
      <c r="J19" s="67">
        <f t="shared" ref="J19" si="57">ROUND((B19-D19)*H19*I19,3)</f>
        <v>205.90700000000001</v>
      </c>
      <c r="K19" s="68">
        <f t="shared" si="7"/>
        <v>201.87</v>
      </c>
      <c r="L19" s="66">
        <v>1.0999999999999999E-2</v>
      </c>
      <c r="M19" s="67">
        <f t="shared" si="8"/>
        <v>0</v>
      </c>
      <c r="N19" s="61">
        <v>4.0000000000000001E-3</v>
      </c>
      <c r="O19" s="69">
        <f t="shared" si="9"/>
        <v>0</v>
      </c>
      <c r="P19" s="61">
        <v>0</v>
      </c>
      <c r="Q19" s="70">
        <f t="shared" ref="Q19" si="58">ROUND((B19-D19)*G19*P19,2)</f>
        <v>0</v>
      </c>
      <c r="R19" s="61">
        <v>0</v>
      </c>
      <c r="S19" s="71">
        <f t="shared" ref="S19" si="59">ROUND((B19-D19)*G19*R19,2)</f>
        <v>0</v>
      </c>
      <c r="T19" s="72">
        <v>7.9150000000000002E-3</v>
      </c>
      <c r="U19" s="70">
        <f t="shared" ref="U19" si="60">ROUND((B19-C19-D19)*G19*T19,3)</f>
        <v>23.95</v>
      </c>
      <c r="V19" s="74">
        <f t="shared" ref="V19" si="61">SUM(J19+M19+O19+Q19+S19+U19)</f>
        <v>229.857</v>
      </c>
      <c r="W19" s="74">
        <f t="shared" ref="W19" si="62">SUM(J19+M19+Q19+U19)</f>
        <v>229.857</v>
      </c>
      <c r="X19" s="74">
        <f t="shared" ref="X19" si="63">SUM(O19+S19)</f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5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6"/>
        <v>205.90700000000001</v>
      </c>
      <c r="K20" s="68">
        <f t="shared" si="7"/>
        <v>201.87</v>
      </c>
      <c r="L20" s="66">
        <v>1.0999999999999999E-2</v>
      </c>
      <c r="M20" s="67">
        <f t="shared" si="8"/>
        <v>12.241</v>
      </c>
      <c r="N20" s="61">
        <v>4.0000000000000001E-3</v>
      </c>
      <c r="O20" s="69">
        <f t="shared" ref="O20:O28" si="6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0"/>
        <v>32.774999999999999</v>
      </c>
      <c r="V20" s="74">
        <f t="shared" si="11"/>
        <v>255.37400000000002</v>
      </c>
      <c r="W20" s="74">
        <f t="shared" si="3"/>
        <v>250.92300000000003</v>
      </c>
      <c r="X20" s="74">
        <f t="shared" si="4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218.27</v>
      </c>
      <c r="F21" s="64">
        <f t="shared" si="5"/>
        <v>1682.2500000000002</v>
      </c>
      <c r="G21" s="64">
        <f t="shared" ref="G21" si="65">IF(E21&gt;F21,F21,E21)</f>
        <v>218.27</v>
      </c>
      <c r="H21" s="65">
        <v>67.290000000000006</v>
      </c>
      <c r="I21" s="66">
        <v>0.20399999999999999</v>
      </c>
      <c r="J21" s="67">
        <f t="shared" ref="J21" si="66">ROUND((B21-D21)*H21*I21,3)</f>
        <v>205.90700000000001</v>
      </c>
      <c r="K21" s="68">
        <f t="shared" si="7"/>
        <v>201.87</v>
      </c>
      <c r="L21" s="66">
        <v>1.0999999999999999E-2</v>
      </c>
      <c r="M21" s="67">
        <f t="shared" si="8"/>
        <v>2.706</v>
      </c>
      <c r="N21" s="61">
        <v>4.0000000000000001E-3</v>
      </c>
      <c r="O21" s="69">
        <f t="shared" ref="O21" si="67">ROUND(IF(G21&gt;K21,(G21-K21)*(B21-D21)*N21,0),3)</f>
        <v>0.98399999999999999</v>
      </c>
      <c r="P21" s="61">
        <v>0</v>
      </c>
      <c r="Q21" s="70">
        <f t="shared" ref="Q21" si="68">ROUND((B21-D21)*G21*P21,2)</f>
        <v>0</v>
      </c>
      <c r="R21" s="61">
        <v>0</v>
      </c>
      <c r="S21" s="71">
        <f t="shared" ref="S21" si="69">ROUND((B21-D21)*G21*R21,2)</f>
        <v>0</v>
      </c>
      <c r="T21" s="72">
        <v>7.9150000000000002E-3</v>
      </c>
      <c r="U21" s="70">
        <f t="shared" ref="U21" si="70">ROUND((B21-C21-D21)*G21*T21,3)</f>
        <v>25.914000000000001</v>
      </c>
      <c r="V21" s="74">
        <f t="shared" ref="V21" si="71">SUM(J21+M21+O21+Q21+S21+U21)</f>
        <v>235.51100000000002</v>
      </c>
      <c r="W21" s="74">
        <f t="shared" ref="W21" si="72">SUM(J21+M21+Q21+U21)</f>
        <v>234.52699999999999</v>
      </c>
      <c r="X21" s="74">
        <f t="shared" ref="X21" si="73">SUM(O21+S21)</f>
        <v>0.98399999999999999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692.86</v>
      </c>
      <c r="F22" s="64">
        <f t="shared" si="5"/>
        <v>1682.2500000000002</v>
      </c>
      <c r="G22" s="64">
        <f t="shared" si="0"/>
        <v>692.86</v>
      </c>
      <c r="H22" s="65">
        <v>67.290000000000006</v>
      </c>
      <c r="I22" s="66">
        <v>0.20399999999999999</v>
      </c>
      <c r="J22" s="67">
        <f t="shared" si="6"/>
        <v>205.90700000000001</v>
      </c>
      <c r="K22" s="68">
        <f t="shared" si="7"/>
        <v>201.87</v>
      </c>
      <c r="L22" s="66">
        <v>1.0999999999999999E-2</v>
      </c>
      <c r="M22" s="67">
        <f t="shared" ref="M22:M28" si="74">ROUND(IF(G22&gt;K22,(G22-K22)*L22*(B22-D22),0),3)</f>
        <v>81.013000000000005</v>
      </c>
      <c r="N22" s="61">
        <v>4.0000000000000001E-3</v>
      </c>
      <c r="O22" s="69">
        <f t="shared" si="64"/>
        <v>29.459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0"/>
        <v>82.26</v>
      </c>
      <c r="V22" s="74">
        <f t="shared" si="11"/>
        <v>398.63900000000001</v>
      </c>
      <c r="W22" s="74">
        <f t="shared" si="3"/>
        <v>369.18</v>
      </c>
      <c r="X22" s="74">
        <f t="shared" si="4"/>
        <v>29.459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5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6"/>
        <v>205.90700000000001</v>
      </c>
      <c r="K23" s="68">
        <f t="shared" si="7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0"/>
        <v>38.048000000000002</v>
      </c>
      <c r="V23" s="74">
        <f>SUM(J23+M23+O23+Q23+S23+U23)</f>
        <v>270.64</v>
      </c>
      <c r="W23" s="74">
        <f t="shared" si="3"/>
        <v>263.524</v>
      </c>
      <c r="X23" s="74">
        <f t="shared" si="4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311.75</v>
      </c>
      <c r="F24" s="64">
        <f t="shared" si="5"/>
        <v>1682.2500000000002</v>
      </c>
      <c r="G24" s="64">
        <f t="shared" si="0"/>
        <v>311.75</v>
      </c>
      <c r="H24" s="65">
        <v>67.290000000000006</v>
      </c>
      <c r="I24" s="66">
        <v>0.20399999999999999</v>
      </c>
      <c r="J24" s="67">
        <f t="shared" si="6"/>
        <v>205.90700000000001</v>
      </c>
      <c r="K24" s="68">
        <f t="shared" si="7"/>
        <v>201.87</v>
      </c>
      <c r="L24" s="66">
        <v>1.0999999999999999E-2</v>
      </c>
      <c r="M24" s="67">
        <f t="shared" si="74"/>
        <v>18.13</v>
      </c>
      <c r="N24" s="61">
        <v>4.0000000000000001E-3</v>
      </c>
      <c r="O24" s="69">
        <f t="shared" si="64"/>
        <v>6.593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0"/>
        <v>37.012999999999998</v>
      </c>
      <c r="V24" s="74">
        <f t="shared" si="11"/>
        <v>267.64299999999997</v>
      </c>
      <c r="W24" s="74">
        <f t="shared" si="3"/>
        <v>261.05</v>
      </c>
      <c r="X24" s="74">
        <f t="shared" si="4"/>
        <v>6.593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673.22</v>
      </c>
      <c r="F25" s="64">
        <f t="shared" si="5"/>
        <v>1682.2500000000002</v>
      </c>
      <c r="G25" s="64">
        <f t="shared" si="0"/>
        <v>673.22</v>
      </c>
      <c r="H25" s="65">
        <v>67.290000000000006</v>
      </c>
      <c r="I25" s="66">
        <v>0.20399999999999999</v>
      </c>
      <c r="J25" s="67">
        <f t="shared" si="6"/>
        <v>205.90700000000001</v>
      </c>
      <c r="K25" s="68">
        <f t="shared" si="7"/>
        <v>201.87</v>
      </c>
      <c r="L25" s="66">
        <v>1.0999999999999999E-2</v>
      </c>
      <c r="M25" s="67">
        <f t="shared" si="74"/>
        <v>77.772999999999996</v>
      </c>
      <c r="N25" s="61">
        <v>4.0000000000000001E-3</v>
      </c>
      <c r="O25" s="69">
        <f t="shared" si="64"/>
        <v>28.280999999999999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0"/>
        <v>79.927999999999997</v>
      </c>
      <c r="V25" s="74">
        <f t="shared" si="11"/>
        <v>391.88900000000001</v>
      </c>
      <c r="W25" s="74">
        <f t="shared" si="3"/>
        <v>363.608</v>
      </c>
      <c r="X25" s="74">
        <f t="shared" si="4"/>
        <v>28.280999999999999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5"/>
        <v>1682.2500000000002</v>
      </c>
      <c r="G26" s="64">
        <f>IF(E26&gt;F26,F26,E26)</f>
        <v>201.73</v>
      </c>
      <c r="H26" s="65">
        <v>67.290000000000006</v>
      </c>
      <c r="I26" s="66">
        <v>0.20399999999999999</v>
      </c>
      <c r="J26" s="67">
        <f t="shared" si="6"/>
        <v>205.90700000000001</v>
      </c>
      <c r="K26" s="68">
        <f t="shared" si="7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>ROUND((B26-D26)*G26*P26,2)</f>
        <v>0</v>
      </c>
      <c r="R26" s="61">
        <v>0</v>
      </c>
      <c r="S26" s="71">
        <f>ROUND((B26-D26)*G26*R26,2)</f>
        <v>0</v>
      </c>
      <c r="T26" s="72">
        <v>7.9150000000000002E-3</v>
      </c>
      <c r="U26" s="70">
        <f t="shared" si="10"/>
        <v>23.95</v>
      </c>
      <c r="V26" s="74">
        <f>SUM(J26+M26+O26+Q26+S26+U26)</f>
        <v>229.857</v>
      </c>
      <c r="W26" s="74">
        <f>SUM(J26+M26+Q26+U26)</f>
        <v>229.857</v>
      </c>
      <c r="X26" s="74">
        <f>SUM(O26+S26)</f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5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6"/>
        <v>205.90700000000001</v>
      </c>
      <c r="K27" s="68">
        <f t="shared" si="7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0"/>
        <v>29.957000000000001</v>
      </c>
      <c r="V27" s="74">
        <f>SUM(J27+M27+O27+Q27+S27+U27)</f>
        <v>247.215</v>
      </c>
      <c r="W27" s="74">
        <f t="shared" si="3"/>
        <v>244.18800000000002</v>
      </c>
      <c r="X27" s="74">
        <f t="shared" si="4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5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6"/>
        <v>205.90700000000001</v>
      </c>
      <c r="K28" s="68">
        <f t="shared" si="7"/>
        <v>201.87</v>
      </c>
      <c r="L28" s="66">
        <v>1.0999999999999999E-2</v>
      </c>
      <c r="M28" s="67">
        <f t="shared" si="74"/>
        <v>0</v>
      </c>
      <c r="N28" s="61">
        <v>4.0000000000000001E-3</v>
      </c>
      <c r="O28" s="69">
        <f t="shared" si="6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0"/>
        <v>23.91</v>
      </c>
      <c r="V28" s="74">
        <f t="shared" si="11"/>
        <v>229.81700000000001</v>
      </c>
      <c r="W28" s="74">
        <f t="shared" si="3"/>
        <v>229.81700000000001</v>
      </c>
      <c r="X28" s="74">
        <f t="shared" si="4"/>
        <v>0</v>
      </c>
    </row>
    <row r="29" spans="1:24" ht="20.100000000000001" customHeight="1" x14ac:dyDescent="0.2">
      <c r="A29" s="111" t="str">
        <f>'SDI IMSS'!A29</f>
        <v xml:space="preserve">PATRICIA GARCÍA MARTÍNEZ </v>
      </c>
      <c r="B29" s="62">
        <v>15</v>
      </c>
      <c r="C29" s="62"/>
      <c r="D29" s="62"/>
      <c r="E29" s="118">
        <f>'SDI IMSS'!N29</f>
        <v>201.39</v>
      </c>
      <c r="F29" s="64">
        <f t="shared" si="5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ref="J29:J35" si="75">ROUND((B29-D29)*H29*I29,3)</f>
        <v>205.90700000000001</v>
      </c>
      <c r="K29" s="68">
        <f t="shared" si="7"/>
        <v>201.87</v>
      </c>
      <c r="L29" s="66">
        <v>1.0999999999999999E-2</v>
      </c>
      <c r="M29" s="67">
        <f t="shared" ref="M29:M35" si="76">ROUND(IF(G29&gt;K29,(G29-K29)*L29*(B29-D29),0),3)</f>
        <v>0</v>
      </c>
      <c r="N29" s="61">
        <v>4.0000000000000001E-3</v>
      </c>
      <c r="O29" s="69">
        <f t="shared" ref="O29:O38" si="77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5" si="78">ROUND((B29-C29-D29)*G29*T29,3)</f>
        <v>23.91</v>
      </c>
      <c r="V29" s="74">
        <f t="shared" ref="V29:V43" si="79">SUM(J29+M29+O29+Q29+S29+U29)</f>
        <v>229.81700000000001</v>
      </c>
      <c r="W29" s="74">
        <f t="shared" si="3"/>
        <v>229.81700000000001</v>
      </c>
      <c r="X29" s="74">
        <f t="shared" si="4"/>
        <v>0</v>
      </c>
    </row>
    <row r="30" spans="1:24" ht="20.100000000000001" customHeight="1" x14ac:dyDescent="0.2">
      <c r="A30" s="111" t="str">
        <f>'SDI IMSS'!A30</f>
        <v>MANUEL VILLALVAZO GUTIERREZ</v>
      </c>
      <c r="B30" s="62">
        <v>15</v>
      </c>
      <c r="C30" s="62"/>
      <c r="D30" s="62"/>
      <c r="E30" s="118">
        <f>'SDI IMSS'!N30</f>
        <v>196.01</v>
      </c>
      <c r="F30" s="64">
        <f t="shared" si="5"/>
        <v>1682.2500000000002</v>
      </c>
      <c r="G30" s="64">
        <f t="shared" si="0"/>
        <v>196.01</v>
      </c>
      <c r="H30" s="65">
        <v>67.290000000000006</v>
      </c>
      <c r="I30" s="66">
        <v>0.20399999999999999</v>
      </c>
      <c r="J30" s="67">
        <f t="shared" si="75"/>
        <v>205.90700000000001</v>
      </c>
      <c r="K30" s="68">
        <f t="shared" si="7"/>
        <v>201.87</v>
      </c>
      <c r="L30" s="66">
        <v>1.0999999999999999E-2</v>
      </c>
      <c r="M30" s="67">
        <f t="shared" si="76"/>
        <v>0</v>
      </c>
      <c r="N30" s="61">
        <v>4.0000000000000001E-3</v>
      </c>
      <c r="O30" s="69">
        <f t="shared" si="77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78"/>
        <v>23.271000000000001</v>
      </c>
      <c r="V30" s="74">
        <f t="shared" si="79"/>
        <v>229.178</v>
      </c>
      <c r="W30" s="74">
        <f t="shared" si="3"/>
        <v>229.178</v>
      </c>
      <c r="X30" s="74">
        <f t="shared" si="4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5"/>
        <v>1682.2500000000002</v>
      </c>
      <c r="G31" s="64">
        <f>IF(E31&gt;F31,F31,E31)</f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7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>ROUND((B31-D31)*G31*P31,2)</f>
        <v>0</v>
      </c>
      <c r="R31" s="61">
        <v>0</v>
      </c>
      <c r="S31" s="71">
        <f>ROUND((B31-D31)*G31*R31,2)</f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>SUM(J31+M31+Q31+U31)</f>
        <v>227.94400000000002</v>
      </c>
      <c r="X31" s="74">
        <f>SUM(O31+S31)</f>
        <v>0</v>
      </c>
    </row>
    <row r="32" spans="1:24" ht="20.100000000000001" customHeight="1" x14ac:dyDescent="0.2">
      <c r="A32" s="111" t="str">
        <f>'SDI IMSS'!A32</f>
        <v>ERIK SALVADOR CONTRERAS ELIZONDO</v>
      </c>
      <c r="B32" s="62">
        <v>15</v>
      </c>
      <c r="C32" s="62"/>
      <c r="D32" s="62"/>
      <c r="E32" s="118">
        <f>'SDI IMSS'!N32</f>
        <v>185.61</v>
      </c>
      <c r="F32" s="64">
        <f t="shared" si="5"/>
        <v>1682.2500000000002</v>
      </c>
      <c r="G32" s="64">
        <f>IF(E32&gt;F32,F32,E32)</f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7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>ROUND((B32-D32)*G32*P32,2)</f>
        <v>0</v>
      </c>
      <c r="R32" s="61">
        <v>0</v>
      </c>
      <c r="S32" s="71">
        <f>ROUND((B32-D32)*G32*R32,2)</f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>SUM(J32+M32+Q32+U32)</f>
        <v>227.94400000000002</v>
      </c>
      <c r="X32" s="74">
        <f>SUM(O32+S32)</f>
        <v>0</v>
      </c>
    </row>
    <row r="33" spans="1:24" ht="20.100000000000001" customHeight="1" x14ac:dyDescent="0.2">
      <c r="A33" s="111" t="str">
        <f>'SDI IMSS'!A33</f>
        <v>JORGE TORREZ MUNGUÍA</v>
      </c>
      <c r="B33" s="62">
        <v>15</v>
      </c>
      <c r="C33" s="62"/>
      <c r="D33" s="62"/>
      <c r="E33" s="118">
        <f>'SDI IMSS'!N33</f>
        <v>180.95</v>
      </c>
      <c r="F33" s="64">
        <f t="shared" si="5"/>
        <v>1682.2500000000002</v>
      </c>
      <c r="G33" s="64">
        <f t="shared" si="0"/>
        <v>180.95</v>
      </c>
      <c r="H33" s="65">
        <v>67.290000000000006</v>
      </c>
      <c r="I33" s="66">
        <v>0.20399999999999999</v>
      </c>
      <c r="J33" s="67">
        <f t="shared" si="75"/>
        <v>205.90700000000001</v>
      </c>
      <c r="K33" s="68">
        <f t="shared" si="7"/>
        <v>201.87</v>
      </c>
      <c r="L33" s="66">
        <v>1.0999999999999999E-2</v>
      </c>
      <c r="M33" s="67">
        <f t="shared" si="76"/>
        <v>0</v>
      </c>
      <c r="N33" s="61">
        <v>4.0000000000000001E-3</v>
      </c>
      <c r="O33" s="69">
        <f t="shared" si="77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78"/>
        <v>21.483000000000001</v>
      </c>
      <c r="V33" s="74">
        <f t="shared" si="79"/>
        <v>227.39000000000001</v>
      </c>
      <c r="W33" s="74">
        <f t="shared" si="3"/>
        <v>227.39000000000001</v>
      </c>
      <c r="X33" s="74">
        <f t="shared" si="4"/>
        <v>0</v>
      </c>
    </row>
    <row r="34" spans="1:24" ht="20.100000000000001" customHeight="1" x14ac:dyDescent="0.2">
      <c r="A34" s="111" t="str">
        <f>'SDI IMSS'!A34</f>
        <v>MIGUEL SOLORZANO SANCHEZ</v>
      </c>
      <c r="B34" s="62">
        <v>15</v>
      </c>
      <c r="C34" s="62"/>
      <c r="D34" s="62"/>
      <c r="E34" s="118">
        <f>'SDI IMSS'!N34</f>
        <v>176.13</v>
      </c>
      <c r="F34" s="64">
        <f t="shared" si="5"/>
        <v>1682.2500000000002</v>
      </c>
      <c r="G34" s="64">
        <f t="shared" si="0"/>
        <v>176.13</v>
      </c>
      <c r="H34" s="65">
        <v>67.290000000000006</v>
      </c>
      <c r="I34" s="66">
        <v>0.20399999999999999</v>
      </c>
      <c r="J34" s="67">
        <f t="shared" si="75"/>
        <v>205.90700000000001</v>
      </c>
      <c r="K34" s="68">
        <f t="shared" si="7"/>
        <v>201.87</v>
      </c>
      <c r="L34" s="66">
        <v>1.0999999999999999E-2</v>
      </c>
      <c r="M34" s="67">
        <f t="shared" si="76"/>
        <v>0</v>
      </c>
      <c r="N34" s="61">
        <v>4.0000000000000001E-3</v>
      </c>
      <c r="O34" s="69">
        <f t="shared" si="77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78"/>
        <v>20.911000000000001</v>
      </c>
      <c r="V34" s="74">
        <f t="shared" si="79"/>
        <v>226.81800000000001</v>
      </c>
      <c r="W34" s="74">
        <f t="shared" si="3"/>
        <v>226.81800000000001</v>
      </c>
      <c r="X34" s="74">
        <f t="shared" si="4"/>
        <v>0</v>
      </c>
    </row>
    <row r="35" spans="1:24" ht="20.100000000000001" customHeight="1" x14ac:dyDescent="0.2">
      <c r="A35" s="111" t="str">
        <f>'SDI IMSS'!A35</f>
        <v>JESUS RAMON GAUNA SIGALA</v>
      </c>
      <c r="B35" s="62">
        <v>15</v>
      </c>
      <c r="C35" s="62"/>
      <c r="D35" s="62"/>
      <c r="E35" s="118">
        <f>'SDI IMSS'!N35</f>
        <v>1037.58</v>
      </c>
      <c r="F35" s="64">
        <f t="shared" si="5"/>
        <v>1682.2500000000002</v>
      </c>
      <c r="G35" s="64">
        <f t="shared" si="0"/>
        <v>1037.58</v>
      </c>
      <c r="H35" s="65">
        <v>67.290000000000006</v>
      </c>
      <c r="I35" s="66">
        <v>0.20399999999999999</v>
      </c>
      <c r="J35" s="67">
        <f t="shared" si="75"/>
        <v>205.90700000000001</v>
      </c>
      <c r="K35" s="68">
        <f t="shared" si="7"/>
        <v>201.87</v>
      </c>
      <c r="L35" s="66">
        <v>1.0999999999999999E-2</v>
      </c>
      <c r="M35" s="67">
        <f t="shared" si="76"/>
        <v>137.892</v>
      </c>
      <c r="N35" s="61">
        <v>4.0000000000000001E-3</v>
      </c>
      <c r="O35" s="69">
        <f t="shared" si="77"/>
        <v>50.143000000000001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78"/>
        <v>123.187</v>
      </c>
      <c r="V35" s="74">
        <f t="shared" si="79"/>
        <v>517.12900000000002</v>
      </c>
      <c r="W35" s="74">
        <f t="shared" si="3"/>
        <v>466.98599999999999</v>
      </c>
      <c r="X35" s="74">
        <f t="shared" si="4"/>
        <v>50.143000000000001</v>
      </c>
    </row>
    <row r="36" spans="1:24" ht="20.100000000000001" customHeight="1" x14ac:dyDescent="0.2">
      <c r="A36" s="111" t="str">
        <f>'SDI IMSS'!A36</f>
        <v>MARIA ESTHER AGUAYO QUIROZ</v>
      </c>
      <c r="B36" s="62">
        <v>15</v>
      </c>
      <c r="C36" s="62"/>
      <c r="D36" s="62"/>
      <c r="E36" s="118">
        <f>'SDI IMSS'!N36</f>
        <v>250.1</v>
      </c>
      <c r="F36" s="64">
        <f t="shared" si="5"/>
        <v>1682.2500000000002</v>
      </c>
      <c r="G36" s="64">
        <f t="shared" ref="G36" si="80">IF(E36&gt;F36,F36,E36)</f>
        <v>250.1</v>
      </c>
      <c r="H36" s="65">
        <v>67.290000000000006</v>
      </c>
      <c r="I36" s="66">
        <v>0.20399999999999999</v>
      </c>
      <c r="J36" s="67">
        <f t="shared" ref="J36" si="81">ROUND((B36-D36)*H36*I36,3)</f>
        <v>205.90700000000001</v>
      </c>
      <c r="K36" s="68">
        <f t="shared" si="7"/>
        <v>201.87</v>
      </c>
      <c r="L36" s="66">
        <v>1.0999999999999999E-2</v>
      </c>
      <c r="M36" s="67">
        <f t="shared" ref="M36" si="82">ROUND(IF(G36&gt;K36,(G36-K36)*L36*(B36-D36),0),3)</f>
        <v>7.9580000000000002</v>
      </c>
      <c r="N36" s="61">
        <v>4.0000000000000001E-3</v>
      </c>
      <c r="O36" s="69">
        <f t="shared" ref="O36" si="83">ROUND(IF(G36&gt;K36,(G36-K36)*(B36-D36)*N36,0),3)</f>
        <v>2.8940000000000001</v>
      </c>
      <c r="P36" s="61">
        <v>0</v>
      </c>
      <c r="Q36" s="70">
        <f t="shared" ref="Q36" si="84">ROUND((B36-D36)*G36*P36,2)</f>
        <v>0</v>
      </c>
      <c r="R36" s="61">
        <v>0</v>
      </c>
      <c r="S36" s="71">
        <f t="shared" ref="S36" si="85">ROUND((B36-D36)*G36*R36,2)</f>
        <v>0</v>
      </c>
      <c r="T36" s="72">
        <v>7.9150000000000002E-3</v>
      </c>
      <c r="U36" s="70">
        <f t="shared" ref="U36" si="86">ROUND((B36-C36-D36)*G36*T36,3)</f>
        <v>29.693000000000001</v>
      </c>
      <c r="V36" s="74">
        <f t="shared" ref="V36" si="87">SUM(J36+M36+O36+Q36+S36+U36)</f>
        <v>246.45200000000003</v>
      </c>
      <c r="W36" s="74">
        <f t="shared" ref="W36" si="88">SUM(J36+M36+Q36+U36)</f>
        <v>243.55800000000002</v>
      </c>
      <c r="X36" s="74">
        <f t="shared" ref="X36" si="89">SUM(O36+S36)</f>
        <v>2.8940000000000001</v>
      </c>
    </row>
    <row r="37" spans="1:24" ht="20.100000000000001" customHeight="1" x14ac:dyDescent="0.2">
      <c r="A37" s="111" t="str">
        <f>'SDI IMSS'!A37</f>
        <v>SOCRATES VAZQUEZ RAMOS</v>
      </c>
      <c r="B37" s="62">
        <v>15</v>
      </c>
      <c r="C37" s="62"/>
      <c r="D37" s="62"/>
      <c r="E37" s="118">
        <f>'SDI IMSS'!N37</f>
        <v>226.57</v>
      </c>
      <c r="F37" s="64">
        <f t="shared" si="5"/>
        <v>1682.2500000000002</v>
      </c>
      <c r="G37" s="64">
        <f>IF(E37&gt;F37,F37,E37)</f>
        <v>226.57</v>
      </c>
      <c r="H37" s="65">
        <v>67.290000000000006</v>
      </c>
      <c r="I37" s="66">
        <v>0.20399999999999999</v>
      </c>
      <c r="J37" s="67">
        <f t="shared" ref="J37:J52" si="90">ROUND((B37-D37)*H37*I37,3)</f>
        <v>205.90700000000001</v>
      </c>
      <c r="K37" s="68">
        <f t="shared" si="7"/>
        <v>201.87</v>
      </c>
      <c r="L37" s="66">
        <v>1.0999999999999999E-2</v>
      </c>
      <c r="M37" s="67">
        <f t="shared" ref="M37:M52" si="91">ROUND(IF(G37&gt;K37,(G37-K37)*L37*(B37-D37),0),3)</f>
        <v>4.0759999999999996</v>
      </c>
      <c r="N37" s="61">
        <v>4.0000000000000001E-3</v>
      </c>
      <c r="O37" s="69">
        <f>ROUND(IF(G37&gt;K37,(G37-K37)*(B37-D37)*N37,0),3)</f>
        <v>1.482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 t="shared" ref="U37:U52" si="92">ROUND((B37-C37-D37)*G37*T37,3)</f>
        <v>26.9</v>
      </c>
      <c r="V37" s="74">
        <f>SUM(J37+M37+O37+Q37+S37+U37)</f>
        <v>238.36500000000001</v>
      </c>
      <c r="W37" s="74">
        <f>SUM(J37+M37+Q37+U37)</f>
        <v>236.88300000000001</v>
      </c>
      <c r="X37" s="74">
        <f>SUM(O37+S37)</f>
        <v>1.482</v>
      </c>
    </row>
    <row r="38" spans="1:24" ht="20.100000000000001" customHeight="1" x14ac:dyDescent="0.2">
      <c r="A38" s="111" t="str">
        <f>'SDI IMSS'!A38</f>
        <v>BELEN VARGAS RODRIGUEZ</v>
      </c>
      <c r="B38" s="62">
        <v>15</v>
      </c>
      <c r="C38" s="62"/>
      <c r="D38" s="62"/>
      <c r="E38" s="118">
        <f>'SDI IMSS'!N38</f>
        <v>289.01</v>
      </c>
      <c r="F38" s="64">
        <f t="shared" si="5"/>
        <v>1682.2500000000002</v>
      </c>
      <c r="G38" s="64">
        <f t="shared" si="0"/>
        <v>289.01</v>
      </c>
      <c r="H38" s="65">
        <v>67.290000000000006</v>
      </c>
      <c r="I38" s="66">
        <v>0.20399999999999999</v>
      </c>
      <c r="J38" s="67">
        <f t="shared" si="90"/>
        <v>205.90700000000001</v>
      </c>
      <c r="K38" s="68">
        <f t="shared" si="7"/>
        <v>201.87</v>
      </c>
      <c r="L38" s="66">
        <v>1.0999999999999999E-2</v>
      </c>
      <c r="M38" s="67">
        <f t="shared" si="91"/>
        <v>14.378</v>
      </c>
      <c r="N38" s="61">
        <v>4.0000000000000001E-3</v>
      </c>
      <c r="O38" s="69">
        <f t="shared" si="77"/>
        <v>5.2279999999999998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92"/>
        <v>34.313000000000002</v>
      </c>
      <c r="V38" s="74">
        <f t="shared" si="79"/>
        <v>259.82600000000002</v>
      </c>
      <c r="W38" s="74">
        <f t="shared" si="3"/>
        <v>254.59800000000001</v>
      </c>
      <c r="X38" s="74">
        <f t="shared" si="4"/>
        <v>5.2279999999999998</v>
      </c>
    </row>
    <row r="39" spans="1:24" ht="20.100000000000001" customHeight="1" x14ac:dyDescent="0.2">
      <c r="A39" s="111" t="str">
        <f>'SDI IMSS'!A39</f>
        <v>ANGELICA DEL ROCIO AMEZCUA RODRIGUEZ</v>
      </c>
      <c r="B39" s="62">
        <v>15</v>
      </c>
      <c r="C39" s="62"/>
      <c r="D39" s="62"/>
      <c r="E39" s="118">
        <f>'SDI IMSS'!N39</f>
        <v>289.01</v>
      </c>
      <c r="F39" s="64">
        <f t="shared" si="5"/>
        <v>1682.2500000000002</v>
      </c>
      <c r="G39" s="64">
        <f t="shared" ref="G39" si="93">IF(E39&gt;F39,F39,E39)</f>
        <v>289.01</v>
      </c>
      <c r="H39" s="65">
        <v>67.290000000000006</v>
      </c>
      <c r="I39" s="66">
        <v>0.20399999999999999</v>
      </c>
      <c r="J39" s="67">
        <f t="shared" ref="J39" si="94">ROUND((B39-D39)*H39*I39,3)</f>
        <v>205.90700000000001</v>
      </c>
      <c r="K39" s="68">
        <f t="shared" si="7"/>
        <v>201.87</v>
      </c>
      <c r="L39" s="66">
        <v>1.0999999999999999E-2</v>
      </c>
      <c r="M39" s="67">
        <f t="shared" ref="M39" si="95">ROUND(IF(G39&gt;K39,(G39-K39)*L39*(B39-D39),0),3)</f>
        <v>14.378</v>
      </c>
      <c r="N39" s="61">
        <v>4.0000000000000001E-3</v>
      </c>
      <c r="O39" s="69">
        <f t="shared" ref="O39" si="96">ROUND(IF(G39&gt;K39,(G39-K39)*(B39-D39)*N39,0),3)</f>
        <v>5.2279999999999998</v>
      </c>
      <c r="P39" s="61">
        <v>0</v>
      </c>
      <c r="Q39" s="70">
        <f t="shared" ref="Q39" si="97">ROUND((B39-D39)*G39*P39,2)</f>
        <v>0</v>
      </c>
      <c r="R39" s="61">
        <v>0</v>
      </c>
      <c r="S39" s="71">
        <f t="shared" ref="S39" si="98">ROUND((B39-D39)*G39*R39,2)</f>
        <v>0</v>
      </c>
      <c r="T39" s="72">
        <v>7.9150000000000002E-3</v>
      </c>
      <c r="U39" s="70">
        <f t="shared" ref="U39" si="99">ROUND((B39-C39-D39)*G39*T39,3)</f>
        <v>34.313000000000002</v>
      </c>
      <c r="V39" s="74">
        <f t="shared" ref="V39" si="100">SUM(J39+M39+O39+Q39+S39+U39)</f>
        <v>259.82600000000002</v>
      </c>
      <c r="W39" s="74">
        <f t="shared" ref="W39" si="101">SUM(J39+M39+Q39+U39)</f>
        <v>254.59800000000001</v>
      </c>
      <c r="X39" s="74">
        <f t="shared" ref="X39" si="102">SUM(O39+S39)</f>
        <v>5.2279999999999998</v>
      </c>
    </row>
    <row r="40" spans="1:24" ht="20.100000000000001" customHeight="1" x14ac:dyDescent="0.2">
      <c r="A40" s="111" t="str">
        <f>'SDI IMSS'!A40</f>
        <v>ROBERTO CARLOS CUEVAS DEL RIO</v>
      </c>
      <c r="B40" s="62">
        <v>15</v>
      </c>
      <c r="C40" s="62"/>
      <c r="D40" s="62"/>
      <c r="E40" s="118">
        <f>'SDI IMSS'!N40</f>
        <v>643.79999999999995</v>
      </c>
      <c r="F40" s="64">
        <f t="shared" si="5"/>
        <v>1682.2500000000002</v>
      </c>
      <c r="G40" s="64">
        <f t="shared" ref="G40" si="103">IF(E40&gt;F40,F40,E40)</f>
        <v>643.79999999999995</v>
      </c>
      <c r="H40" s="65">
        <v>67.290000000000006</v>
      </c>
      <c r="I40" s="66">
        <v>0.20399999999999999</v>
      </c>
      <c r="J40" s="67">
        <f t="shared" ref="J40" si="104">ROUND((B40-D40)*H40*I40,3)</f>
        <v>205.90700000000001</v>
      </c>
      <c r="K40" s="68">
        <f t="shared" si="7"/>
        <v>201.87</v>
      </c>
      <c r="L40" s="66">
        <v>1.0999999999999999E-2</v>
      </c>
      <c r="M40" s="67">
        <f t="shared" ref="M40" si="105">ROUND(IF(G40&gt;K40,(G40-K40)*L40*(B40-D40),0),3)</f>
        <v>72.918000000000006</v>
      </c>
      <c r="N40" s="61">
        <v>4.0000000000000001E-3</v>
      </c>
      <c r="O40" s="69">
        <f t="shared" ref="O40" si="106">ROUND(IF(G40&gt;K40,(G40-K40)*(B40-D40)*N40,0),3)</f>
        <v>26.515999999999998</v>
      </c>
      <c r="P40" s="61">
        <v>0</v>
      </c>
      <c r="Q40" s="70">
        <f t="shared" ref="Q40" si="107">ROUND((B40-D40)*G40*P40,2)</f>
        <v>0</v>
      </c>
      <c r="R40" s="61">
        <v>0</v>
      </c>
      <c r="S40" s="71">
        <f t="shared" ref="S40" si="108">ROUND((B40-D40)*G40*R40,2)</f>
        <v>0</v>
      </c>
      <c r="T40" s="72">
        <v>7.9150000000000002E-3</v>
      </c>
      <c r="U40" s="70">
        <f t="shared" ref="U40" si="109">ROUND((B40-C40-D40)*G40*T40,3)</f>
        <v>76.435000000000002</v>
      </c>
      <c r="V40" s="74">
        <f t="shared" ref="V40" si="110">SUM(J40+M40+O40+Q40+S40+U40)</f>
        <v>381.77600000000007</v>
      </c>
      <c r="W40" s="74">
        <f t="shared" ref="W40" si="111">SUM(J40+M40+Q40+U40)</f>
        <v>355.26000000000005</v>
      </c>
      <c r="X40" s="74">
        <f t="shared" ref="X40" si="112">SUM(O40+S40)</f>
        <v>26.515999999999998</v>
      </c>
    </row>
    <row r="41" spans="1:24" ht="20.100000000000001" customHeight="1" x14ac:dyDescent="0.2">
      <c r="A41" s="111" t="str">
        <f>'SDI IMSS'!A41</f>
        <v>ANA ROSA CONTRERAS RODRIGUEZ</v>
      </c>
      <c r="B41" s="62">
        <v>15</v>
      </c>
      <c r="C41" s="62"/>
      <c r="D41" s="62"/>
      <c r="E41" s="118">
        <f>'SDI IMSS'!N41</f>
        <v>302.69</v>
      </c>
      <c r="F41" s="64">
        <f t="shared" si="5"/>
        <v>1682.2500000000002</v>
      </c>
      <c r="G41" s="64">
        <f t="shared" ref="G41" si="113">IF(E41&gt;F41,F41,E41)</f>
        <v>302.69</v>
      </c>
      <c r="H41" s="65">
        <v>67.290000000000006</v>
      </c>
      <c r="I41" s="66">
        <v>0.20399999999999999</v>
      </c>
      <c r="J41" s="67">
        <f t="shared" ref="J41" si="114">ROUND((B41-D41)*H41*I41,3)</f>
        <v>205.90700000000001</v>
      </c>
      <c r="K41" s="68">
        <f t="shared" si="7"/>
        <v>201.87</v>
      </c>
      <c r="L41" s="66">
        <v>1.0999999999999999E-2</v>
      </c>
      <c r="M41" s="67">
        <f t="shared" ref="M41" si="115">ROUND(IF(G41&gt;K41,(G41-K41)*L41*(B41-D41),0),3)</f>
        <v>16.635000000000002</v>
      </c>
      <c r="N41" s="61">
        <v>4.0000000000000001E-3</v>
      </c>
      <c r="O41" s="69">
        <f t="shared" ref="O41" si="116">ROUND(IF(G41&gt;K41,(G41-K41)*(B41-D41)*N41,0),3)</f>
        <v>6.0490000000000004</v>
      </c>
      <c r="P41" s="61">
        <v>0</v>
      </c>
      <c r="Q41" s="70">
        <f t="shared" ref="Q41" si="117">ROUND((B41-D41)*G41*P41,2)</f>
        <v>0</v>
      </c>
      <c r="R41" s="61">
        <v>0</v>
      </c>
      <c r="S41" s="71">
        <f t="shared" ref="S41" si="118">ROUND((B41-D41)*G41*R41,2)</f>
        <v>0</v>
      </c>
      <c r="T41" s="72">
        <v>7.9150000000000002E-3</v>
      </c>
      <c r="U41" s="70">
        <f t="shared" ref="U41" si="119">ROUND((B41-C41-D41)*G41*T41,3)</f>
        <v>35.936999999999998</v>
      </c>
      <c r="V41" s="74">
        <f t="shared" ref="V41" si="120">SUM(J41+M41+O41+Q41+S41+U41)</f>
        <v>264.52800000000002</v>
      </c>
      <c r="W41" s="74">
        <f t="shared" ref="W41" si="121">SUM(J41+M41+Q41+U41)</f>
        <v>258.47899999999998</v>
      </c>
      <c r="X41" s="74">
        <f t="shared" ref="X41" si="122">SUM(O41+S41)</f>
        <v>6.0490000000000004</v>
      </c>
    </row>
    <row r="42" spans="1:24" ht="20.100000000000001" customHeight="1" x14ac:dyDescent="0.2">
      <c r="A42" s="111" t="str">
        <f>'SDI IMSS'!A42</f>
        <v>RUBEN HIRAM CASTELLANOS LARA</v>
      </c>
      <c r="B42" s="62">
        <v>15</v>
      </c>
      <c r="C42" s="62"/>
      <c r="D42" s="62"/>
      <c r="E42" s="118">
        <f>'SDI IMSS'!N42</f>
        <v>252.32</v>
      </c>
      <c r="F42" s="64">
        <f t="shared" si="5"/>
        <v>1682.2500000000002</v>
      </c>
      <c r="G42" s="64">
        <f t="shared" ref="G42" si="123">IF(E42&gt;F42,F42,E42)</f>
        <v>252.32</v>
      </c>
      <c r="H42" s="65">
        <v>67.290000000000006</v>
      </c>
      <c r="I42" s="66">
        <v>0.20399999999999999</v>
      </c>
      <c r="J42" s="67">
        <f t="shared" ref="J42" si="124">ROUND((B42-D42)*H42*I42,3)</f>
        <v>205.90700000000001</v>
      </c>
      <c r="K42" s="68">
        <f t="shared" si="7"/>
        <v>201.87</v>
      </c>
      <c r="L42" s="66">
        <v>1.0999999999999999E-2</v>
      </c>
      <c r="M42" s="67">
        <f t="shared" ref="M42" si="125">ROUND(IF(G42&gt;K42,(G42-K42)*L42*(B42-D42),0),3)</f>
        <v>8.3239999999999998</v>
      </c>
      <c r="N42" s="61">
        <v>4.0000000000000001E-3</v>
      </c>
      <c r="O42" s="69">
        <f t="shared" ref="O42" si="126">ROUND(IF(G42&gt;K42,(G42-K42)*(B42-D42)*N42,0),3)</f>
        <v>3.0270000000000001</v>
      </c>
      <c r="P42" s="61">
        <v>0</v>
      </c>
      <c r="Q42" s="70">
        <f t="shared" ref="Q42" si="127">ROUND((B42-D42)*G42*P42,2)</f>
        <v>0</v>
      </c>
      <c r="R42" s="61">
        <v>0</v>
      </c>
      <c r="S42" s="71">
        <f t="shared" ref="S42" si="128">ROUND((B42-D42)*G42*R42,2)</f>
        <v>0</v>
      </c>
      <c r="T42" s="72">
        <v>7.9150000000000002E-3</v>
      </c>
      <c r="U42" s="70">
        <f t="shared" ref="U42" si="129">ROUND((B42-C42-D42)*G42*T42,3)</f>
        <v>29.957000000000001</v>
      </c>
      <c r="V42" s="74">
        <f t="shared" ref="V42" si="130">SUM(J42+M42+O42+Q42+S42+U42)</f>
        <v>247.215</v>
      </c>
      <c r="W42" s="74">
        <f t="shared" ref="W42" si="131">SUM(J42+M42+Q42+U42)</f>
        <v>244.18800000000002</v>
      </c>
      <c r="X42" s="74">
        <f t="shared" ref="X42" si="132">SUM(O42+S42)</f>
        <v>3.0270000000000001</v>
      </c>
    </row>
    <row r="43" spans="1:24" ht="20.100000000000001" customHeight="1" x14ac:dyDescent="0.2">
      <c r="A43" s="111" t="str">
        <f>'SDI IMSS'!A43</f>
        <v>MIGUEL ANGEL MACIEL GUZMAN</v>
      </c>
      <c r="B43" s="62">
        <v>15</v>
      </c>
      <c r="C43" s="62"/>
      <c r="D43" s="62"/>
      <c r="E43" s="118">
        <f>'SDI IMSS'!N43</f>
        <v>954.99</v>
      </c>
      <c r="F43" s="64">
        <f t="shared" si="5"/>
        <v>1682.2500000000002</v>
      </c>
      <c r="G43" s="64">
        <f t="shared" si="0"/>
        <v>954.99</v>
      </c>
      <c r="H43" s="65">
        <v>67.290000000000006</v>
      </c>
      <c r="I43" s="66">
        <v>0.20399999999999999</v>
      </c>
      <c r="J43" s="67">
        <f t="shared" si="90"/>
        <v>205.90700000000001</v>
      </c>
      <c r="K43" s="68">
        <f t="shared" si="7"/>
        <v>201.87</v>
      </c>
      <c r="L43" s="66">
        <v>1.0999999999999999E-2</v>
      </c>
      <c r="M43" s="67">
        <f t="shared" si="91"/>
        <v>124.265</v>
      </c>
      <c r="N43" s="61">
        <v>4.0000000000000001E-3</v>
      </c>
      <c r="O43" s="69">
        <f t="shared" ref="O43:O52" si="133">ROUND(IF(G43&gt;K43,(G43-K43)*(B43-D43)*N43,0),3)</f>
        <v>45.186999999999998</v>
      </c>
      <c r="P43" s="61">
        <v>0</v>
      </c>
      <c r="Q43" s="70">
        <f t="shared" si="1"/>
        <v>0</v>
      </c>
      <c r="R43" s="61"/>
      <c r="S43" s="71">
        <f t="shared" si="2"/>
        <v>0</v>
      </c>
      <c r="T43" s="72">
        <v>7.9150000000000002E-3</v>
      </c>
      <c r="U43" s="70">
        <f t="shared" si="92"/>
        <v>113.381</v>
      </c>
      <c r="V43" s="74">
        <f t="shared" si="79"/>
        <v>488.74</v>
      </c>
      <c r="W43" s="74">
        <f t="shared" si="3"/>
        <v>443.553</v>
      </c>
      <c r="X43" s="74">
        <f t="shared" si="4"/>
        <v>45.186999999999998</v>
      </c>
    </row>
    <row r="44" spans="1:24" ht="20.100000000000001" customHeight="1" x14ac:dyDescent="0.2">
      <c r="A44" s="111" t="str">
        <f>'SDI IMSS'!A44</f>
        <v>NORMA LETICIA BALTAZAR SANTOS</v>
      </c>
      <c r="B44" s="62">
        <v>15</v>
      </c>
      <c r="C44" s="62"/>
      <c r="D44" s="62"/>
      <c r="E44" s="118">
        <f>'SDI IMSS'!N44</f>
        <v>230.29</v>
      </c>
      <c r="F44" s="64">
        <f t="shared" si="5"/>
        <v>1682.2500000000002</v>
      </c>
      <c r="G44" s="64">
        <f t="shared" ref="G44" si="134">IF(E44&gt;F44,F44,E44)</f>
        <v>230.29</v>
      </c>
      <c r="H44" s="65">
        <v>67.290000000000006</v>
      </c>
      <c r="I44" s="66">
        <v>0.20399999999999999</v>
      </c>
      <c r="J44" s="67">
        <f t="shared" ref="J44" si="135">ROUND((B44-D44)*H44*I44,3)</f>
        <v>205.90700000000001</v>
      </c>
      <c r="K44" s="68">
        <f t="shared" si="7"/>
        <v>201.87</v>
      </c>
      <c r="L44" s="66">
        <v>1.0999999999999999E-2</v>
      </c>
      <c r="M44" s="67">
        <f t="shared" ref="M44" si="136">ROUND(IF(G44&gt;K44,(G44-K44)*L44*(B44-D44),0),3)</f>
        <v>4.6890000000000001</v>
      </c>
      <c r="N44" s="61">
        <v>4.0000000000000001E-3</v>
      </c>
      <c r="O44" s="69">
        <f t="shared" ref="O44" si="137">ROUND(IF(G44&gt;K44,(G44-K44)*(B44-D44)*N44,0),3)</f>
        <v>1.7050000000000001</v>
      </c>
      <c r="P44" s="61">
        <v>0</v>
      </c>
      <c r="Q44" s="70">
        <f t="shared" ref="Q44" si="138">ROUND((B44-D44)*G44*P44,2)</f>
        <v>0</v>
      </c>
      <c r="R44" s="61"/>
      <c r="S44" s="71">
        <f t="shared" ref="S44" si="139">ROUND((B44-D44)*G44*R44,2)</f>
        <v>0</v>
      </c>
      <c r="T44" s="72">
        <v>7.9150000000000002E-3</v>
      </c>
      <c r="U44" s="70">
        <f t="shared" ref="U44" si="140">ROUND((B44-C44-D44)*G44*T44,3)</f>
        <v>27.341000000000001</v>
      </c>
      <c r="V44" s="74">
        <f t="shared" ref="V44" si="141">SUM(J44+M44+O44+Q44+S44+U44)</f>
        <v>239.64200000000002</v>
      </c>
      <c r="W44" s="74">
        <f t="shared" ref="W44" si="142">SUM(J44+M44+Q44+U44)</f>
        <v>237.93700000000001</v>
      </c>
      <c r="X44" s="74">
        <f t="shared" ref="X44" si="143">SUM(O44+S44)</f>
        <v>1.7050000000000001</v>
      </c>
    </row>
    <row r="45" spans="1:24" ht="20.100000000000001" customHeight="1" x14ac:dyDescent="0.2">
      <c r="A45" s="111" t="str">
        <f>'SDI IMSS'!A45</f>
        <v>NAYELI CASTEÑEDA CUEVAS</v>
      </c>
      <c r="B45" s="62">
        <v>15</v>
      </c>
      <c r="C45" s="62"/>
      <c r="D45" s="62"/>
      <c r="E45" s="118">
        <f>'SDI IMSS'!N45</f>
        <v>230.29</v>
      </c>
      <c r="F45" s="64">
        <f t="shared" si="5"/>
        <v>1682.2500000000002</v>
      </c>
      <c r="G45" s="64">
        <f t="shared" ref="G45" si="144">IF(E45&gt;F45,F45,E45)</f>
        <v>230.29</v>
      </c>
      <c r="H45" s="65">
        <v>67.290000000000006</v>
      </c>
      <c r="I45" s="66">
        <v>0.20399999999999999</v>
      </c>
      <c r="J45" s="67">
        <f t="shared" ref="J45" si="145">ROUND((B45-D45)*H45*I45,3)</f>
        <v>205.90700000000001</v>
      </c>
      <c r="K45" s="68">
        <f t="shared" si="7"/>
        <v>201.87</v>
      </c>
      <c r="L45" s="66">
        <v>1.0999999999999999E-2</v>
      </c>
      <c r="M45" s="67">
        <f t="shared" ref="M45" si="146">ROUND(IF(G45&gt;K45,(G45-K45)*L45*(B45-D45),0),3)</f>
        <v>4.6890000000000001</v>
      </c>
      <c r="N45" s="61">
        <v>4.0000000000000001E-3</v>
      </c>
      <c r="O45" s="69">
        <f t="shared" ref="O45" si="147">ROUND(IF(G45&gt;K45,(G45-K45)*(B45-D45)*N45,0),3)</f>
        <v>1.7050000000000001</v>
      </c>
      <c r="P45" s="61">
        <v>0</v>
      </c>
      <c r="Q45" s="70">
        <f t="shared" ref="Q45" si="148">ROUND((B45-D45)*G45*P45,2)</f>
        <v>0</v>
      </c>
      <c r="R45" s="61"/>
      <c r="S45" s="71">
        <f t="shared" ref="S45" si="149">ROUND((B45-D45)*G45*R45,2)</f>
        <v>0</v>
      </c>
      <c r="T45" s="72">
        <v>7.9150000000000002E-3</v>
      </c>
      <c r="U45" s="70">
        <f t="shared" ref="U45" si="150">ROUND((B45-C45-D45)*G45*T45,3)</f>
        <v>27.341000000000001</v>
      </c>
      <c r="V45" s="74">
        <f t="shared" ref="V45" si="151">SUM(J45+M45+O45+Q45+S45+U45)</f>
        <v>239.64200000000002</v>
      </c>
      <c r="W45" s="74">
        <f t="shared" ref="W45" si="152">SUM(J45+M45+Q45+U45)</f>
        <v>237.93700000000001</v>
      </c>
      <c r="X45" s="74">
        <f t="shared" ref="X45" si="153">SUM(O45+S45)</f>
        <v>1.7050000000000001</v>
      </c>
    </row>
    <row r="46" spans="1:24" ht="20.100000000000001" customHeight="1" x14ac:dyDescent="0.2">
      <c r="A46" s="111" t="str">
        <f>'SDI IMSS'!A46</f>
        <v>LAURA REBECA PIZANO ORTEGA</v>
      </c>
      <c r="B46" s="62">
        <v>15</v>
      </c>
      <c r="C46" s="62"/>
      <c r="D46" s="62"/>
      <c r="E46" s="118">
        <f>'SDI IMSS'!N46</f>
        <v>249.89</v>
      </c>
      <c r="F46" s="64">
        <f t="shared" si="5"/>
        <v>1682.2500000000002</v>
      </c>
      <c r="G46" s="64">
        <f t="shared" ref="G46" si="154">IF(E46&gt;F46,F46,E46)</f>
        <v>249.89</v>
      </c>
      <c r="H46" s="65">
        <v>67.290000000000006</v>
      </c>
      <c r="I46" s="66">
        <v>0.20399999999999999</v>
      </c>
      <c r="J46" s="67">
        <f t="shared" ref="J46" si="155">ROUND((B46-D46)*H46*I46,3)</f>
        <v>205.90700000000001</v>
      </c>
      <c r="K46" s="68">
        <f t="shared" si="7"/>
        <v>201.87</v>
      </c>
      <c r="L46" s="66">
        <v>1.0999999999999999E-2</v>
      </c>
      <c r="M46" s="67">
        <f t="shared" ref="M46" si="156">ROUND(IF(G46&gt;K46,(G46-K46)*L46*(B46-D46),0),3)</f>
        <v>7.923</v>
      </c>
      <c r="N46" s="61">
        <v>4.0000000000000001E-3</v>
      </c>
      <c r="O46" s="69">
        <f t="shared" ref="O46" si="157">ROUND(IF(G46&gt;K46,(G46-K46)*(B46-D46)*N46,0),3)</f>
        <v>2.8809999999999998</v>
      </c>
      <c r="P46" s="61">
        <v>0</v>
      </c>
      <c r="Q46" s="70">
        <f t="shared" ref="Q46" si="158">ROUND((B46-D46)*G46*P46,2)</f>
        <v>0</v>
      </c>
      <c r="R46" s="61"/>
      <c r="S46" s="71">
        <f t="shared" ref="S46" si="159">ROUND((B46-D46)*G46*R46,2)</f>
        <v>0</v>
      </c>
      <c r="T46" s="72">
        <v>7.9150000000000002E-3</v>
      </c>
      <c r="U46" s="70">
        <f t="shared" ref="U46" si="160">ROUND((B46-C46-D46)*G46*T46,3)</f>
        <v>29.667999999999999</v>
      </c>
      <c r="V46" s="74">
        <f t="shared" ref="V46" si="161">SUM(J46+M46+O46+Q46+S46+U46)</f>
        <v>246.37900000000002</v>
      </c>
      <c r="W46" s="74">
        <f t="shared" ref="W46" si="162">SUM(J46+M46+Q46+U46)</f>
        <v>243.49800000000002</v>
      </c>
      <c r="X46" s="74">
        <f t="shared" ref="X46" si="163">SUM(O46+S46)</f>
        <v>2.8809999999999998</v>
      </c>
    </row>
    <row r="47" spans="1:24" ht="20.100000000000001" customHeight="1" x14ac:dyDescent="0.2">
      <c r="A47" s="111" t="str">
        <f>'SDI IMSS'!A47</f>
        <v>ROSA ANGELICA MOJICA CONTRERAS</v>
      </c>
      <c r="B47" s="62">
        <v>15</v>
      </c>
      <c r="C47" s="62"/>
      <c r="D47" s="62"/>
      <c r="E47" s="118">
        <f>'SDI IMSS'!N47</f>
        <v>201.73</v>
      </c>
      <c r="F47" s="64">
        <f t="shared" si="5"/>
        <v>1682.2500000000002</v>
      </c>
      <c r="G47" s="64">
        <f t="shared" ref="G47" si="164">IF(E47&gt;F47,F47,E47)</f>
        <v>201.73</v>
      </c>
      <c r="H47" s="65">
        <v>67.290000000000006</v>
      </c>
      <c r="I47" s="66">
        <v>0.20399999999999999</v>
      </c>
      <c r="J47" s="67">
        <f t="shared" ref="J47" si="165">ROUND((B47-D47)*H47*I47,3)</f>
        <v>205.90700000000001</v>
      </c>
      <c r="K47" s="68">
        <f t="shared" si="7"/>
        <v>201.87</v>
      </c>
      <c r="L47" s="66">
        <v>1.0999999999999999E-2</v>
      </c>
      <c r="M47" s="67">
        <f t="shared" ref="M47" si="166">ROUND(IF(G47&gt;K47,(G47-K47)*L47*(B47-D47),0),3)</f>
        <v>0</v>
      </c>
      <c r="N47" s="61">
        <v>4.0000000000000001E-3</v>
      </c>
      <c r="O47" s="69">
        <f t="shared" ref="O47" si="167">ROUND(IF(G47&gt;K47,(G47-K47)*(B47-D47)*N47,0),3)</f>
        <v>0</v>
      </c>
      <c r="P47" s="61">
        <v>0</v>
      </c>
      <c r="Q47" s="70">
        <f t="shared" ref="Q47" si="168">ROUND((B47-D47)*G47*P47,2)</f>
        <v>0</v>
      </c>
      <c r="R47" s="61"/>
      <c r="S47" s="71">
        <f t="shared" ref="S47" si="169">ROUND((B47-D47)*G47*R47,2)</f>
        <v>0</v>
      </c>
      <c r="T47" s="72">
        <v>7.9150000000000002E-3</v>
      </c>
      <c r="U47" s="70">
        <f t="shared" ref="U47" si="170">ROUND((B47-C47-D47)*G47*T47,3)</f>
        <v>23.95</v>
      </c>
      <c r="V47" s="74">
        <f t="shared" ref="V47" si="171">SUM(J47+M47+O47+Q47+S47+U47)</f>
        <v>229.857</v>
      </c>
      <c r="W47" s="74">
        <f t="shared" ref="W47" si="172">SUM(J47+M47+Q47+U47)</f>
        <v>229.857</v>
      </c>
      <c r="X47" s="74">
        <f t="shared" ref="X47" si="173">SUM(O47+S47)</f>
        <v>0</v>
      </c>
    </row>
    <row r="48" spans="1:24" ht="20.100000000000001" customHeight="1" x14ac:dyDescent="0.2">
      <c r="A48" s="111" t="str">
        <f>'SDI IMSS'!A48</f>
        <v>JOSE ANDRADE GARCIA</v>
      </c>
      <c r="B48" s="62">
        <v>15</v>
      </c>
      <c r="C48" s="62"/>
      <c r="D48" s="62"/>
      <c r="E48" s="118">
        <f>'SDI IMSS'!N48</f>
        <v>899.58</v>
      </c>
      <c r="F48" s="64">
        <f t="shared" si="5"/>
        <v>1682.2500000000002</v>
      </c>
      <c r="G48" s="64">
        <f t="shared" si="0"/>
        <v>899.58</v>
      </c>
      <c r="H48" s="65">
        <v>67.290000000000006</v>
      </c>
      <c r="I48" s="66">
        <v>0.20399999999999999</v>
      </c>
      <c r="J48" s="67">
        <f t="shared" si="90"/>
        <v>205.90700000000001</v>
      </c>
      <c r="K48" s="68">
        <f t="shared" si="7"/>
        <v>201.87</v>
      </c>
      <c r="L48" s="66">
        <v>1.0999999999999999E-2</v>
      </c>
      <c r="M48" s="67">
        <f t="shared" si="91"/>
        <v>115.122</v>
      </c>
      <c r="N48" s="61">
        <v>4.0000000000000001E-3</v>
      </c>
      <c r="O48" s="69">
        <f t="shared" si="133"/>
        <v>41.863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92"/>
        <v>106.803</v>
      </c>
      <c r="V48" s="74">
        <f t="shared" si="11"/>
        <v>469.69499999999999</v>
      </c>
      <c r="W48" s="74">
        <f t="shared" si="3"/>
        <v>427.83199999999999</v>
      </c>
      <c r="X48" s="74">
        <f t="shared" si="4"/>
        <v>41.863</v>
      </c>
    </row>
    <row r="49" spans="1:24" ht="20.100000000000001" customHeight="1" x14ac:dyDescent="0.2">
      <c r="A49" s="111" t="str">
        <f>'SDI IMSS'!A49</f>
        <v>GUILLERMINA GOMEZ MARTINEZ</v>
      </c>
      <c r="B49" s="62">
        <v>15</v>
      </c>
      <c r="C49" s="62"/>
      <c r="D49" s="62"/>
      <c r="E49" s="118">
        <f>'SDI IMSS'!N49</f>
        <v>220.28</v>
      </c>
      <c r="F49" s="64">
        <f t="shared" si="5"/>
        <v>1682.2500000000002</v>
      </c>
      <c r="G49" s="64">
        <f t="shared" si="0"/>
        <v>220.28</v>
      </c>
      <c r="H49" s="65">
        <v>67.290000000000006</v>
      </c>
      <c r="I49" s="66">
        <v>0.20399999999999999</v>
      </c>
      <c r="J49" s="67">
        <f t="shared" si="90"/>
        <v>205.90700000000001</v>
      </c>
      <c r="K49" s="68">
        <f t="shared" si="7"/>
        <v>201.87</v>
      </c>
      <c r="L49" s="66">
        <v>1.0999999999999999E-2</v>
      </c>
      <c r="M49" s="67">
        <f t="shared" si="91"/>
        <v>3.0379999999999998</v>
      </c>
      <c r="N49" s="61">
        <v>4.0000000000000001E-3</v>
      </c>
      <c r="O49" s="69">
        <f t="shared" si="133"/>
        <v>1.105</v>
      </c>
      <c r="P49" s="61">
        <v>0</v>
      </c>
      <c r="Q49" s="70">
        <f t="shared" si="1"/>
        <v>0</v>
      </c>
      <c r="R49" s="61">
        <v>0</v>
      </c>
      <c r="S49" s="71">
        <f t="shared" si="2"/>
        <v>0</v>
      </c>
      <c r="T49" s="72">
        <v>7.9150000000000002E-3</v>
      </c>
      <c r="U49" s="70">
        <f t="shared" si="92"/>
        <v>26.152999999999999</v>
      </c>
      <c r="V49" s="74">
        <f t="shared" ref="V49:V52" si="174">SUM(J49+M49+O49+Q49+S49+U49)</f>
        <v>236.203</v>
      </c>
      <c r="W49" s="74">
        <f t="shared" si="3"/>
        <v>235.09800000000001</v>
      </c>
      <c r="X49" s="74">
        <f t="shared" si="4"/>
        <v>1.105</v>
      </c>
    </row>
    <row r="50" spans="1:24" ht="20.100000000000001" customHeight="1" x14ac:dyDescent="0.2">
      <c r="A50" s="111" t="str">
        <f>'SDI IMSS'!A50</f>
        <v>EMMANUEL VEGA NEGRETE</v>
      </c>
      <c r="B50" s="62">
        <v>15</v>
      </c>
      <c r="C50" s="62"/>
      <c r="D50" s="62"/>
      <c r="E50" s="118">
        <f>'SDI IMSS'!N50</f>
        <v>289.01</v>
      </c>
      <c r="F50" s="64">
        <f t="shared" si="5"/>
        <v>1682.2500000000002</v>
      </c>
      <c r="G50" s="64">
        <f t="shared" ref="G50" si="175">IF(E50&gt;F50,F50,E50)</f>
        <v>289.01</v>
      </c>
      <c r="H50" s="65">
        <v>67.290000000000006</v>
      </c>
      <c r="I50" s="66">
        <v>0.20399999999999999</v>
      </c>
      <c r="J50" s="67">
        <f t="shared" ref="J50" si="176">ROUND((B50-D50)*H50*I50,3)</f>
        <v>205.90700000000001</v>
      </c>
      <c r="K50" s="68">
        <f t="shared" si="7"/>
        <v>201.87</v>
      </c>
      <c r="L50" s="66">
        <v>1.0999999999999999E-2</v>
      </c>
      <c r="M50" s="67">
        <f t="shared" ref="M50" si="177">ROUND(IF(G50&gt;K50,(G50-K50)*L50*(B50-D50),0),3)</f>
        <v>14.378</v>
      </c>
      <c r="N50" s="61">
        <v>4.0000000000000001E-3</v>
      </c>
      <c r="O50" s="69">
        <f t="shared" ref="O50" si="178">ROUND(IF(G50&gt;K50,(G50-K50)*(B50-D50)*N50,0),3)</f>
        <v>5.2279999999999998</v>
      </c>
      <c r="P50" s="61">
        <v>0</v>
      </c>
      <c r="Q50" s="70">
        <f t="shared" ref="Q50" si="179">ROUND((B50-D50)*G50*P50,2)</f>
        <v>0</v>
      </c>
      <c r="R50" s="61">
        <v>0</v>
      </c>
      <c r="S50" s="71">
        <f t="shared" ref="S50" si="180">ROUND((B50-D50)*G50*R50,2)</f>
        <v>0</v>
      </c>
      <c r="T50" s="72">
        <v>7.9150000000000002E-3</v>
      </c>
      <c r="U50" s="70">
        <f t="shared" ref="U50" si="181">ROUND((B50-C50-D50)*G50*T50,3)</f>
        <v>34.313000000000002</v>
      </c>
      <c r="V50" s="74">
        <f t="shared" si="174"/>
        <v>259.82600000000002</v>
      </c>
      <c r="W50" s="74">
        <f t="shared" ref="W50" si="182">SUM(J50+M50+Q50+U50)</f>
        <v>254.59800000000001</v>
      </c>
      <c r="X50" s="74">
        <f t="shared" ref="X50" si="183">SUM(O50+S50)</f>
        <v>5.2279999999999998</v>
      </c>
    </row>
    <row r="51" spans="1:24" ht="20.100000000000001" customHeight="1" x14ac:dyDescent="0.2">
      <c r="A51" s="111" t="str">
        <f>'SDI IMSS'!A51</f>
        <v>LUCIEL ESMERALDA MEDINA MENDEZ</v>
      </c>
      <c r="B51" s="62">
        <v>15</v>
      </c>
      <c r="C51" s="62"/>
      <c r="D51" s="62"/>
      <c r="E51" s="118">
        <f>'SDI IMSS'!N51</f>
        <v>201.73</v>
      </c>
      <c r="F51" s="64">
        <f t="shared" si="5"/>
        <v>1682.2500000000002</v>
      </c>
      <c r="G51" s="64">
        <f t="shared" si="0"/>
        <v>201.73</v>
      </c>
      <c r="H51" s="65">
        <v>67.290000000000006</v>
      </c>
      <c r="I51" s="66">
        <v>0.20399999999999999</v>
      </c>
      <c r="J51" s="67">
        <f t="shared" si="90"/>
        <v>205.90700000000001</v>
      </c>
      <c r="K51" s="68">
        <f t="shared" si="7"/>
        <v>201.87</v>
      </c>
      <c r="L51" s="66">
        <v>1.0999999999999999E-2</v>
      </c>
      <c r="M51" s="67">
        <f t="shared" si="91"/>
        <v>0</v>
      </c>
      <c r="N51" s="61">
        <v>4.0000000000000001E-3</v>
      </c>
      <c r="O51" s="69">
        <f t="shared" si="133"/>
        <v>0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92"/>
        <v>23.95</v>
      </c>
      <c r="V51" s="74">
        <f t="shared" si="174"/>
        <v>229.857</v>
      </c>
      <c r="W51" s="74">
        <f t="shared" si="3"/>
        <v>229.857</v>
      </c>
      <c r="X51" s="74">
        <f t="shared" si="4"/>
        <v>0</v>
      </c>
    </row>
    <row r="52" spans="1:24" ht="20.100000000000001" customHeight="1" x14ac:dyDescent="0.2">
      <c r="A52" s="111" t="str">
        <f>'SDI IMSS'!A52</f>
        <v>CARLOS ADOLFO HINOJOSA GOMEZ</v>
      </c>
      <c r="B52" s="62">
        <v>15</v>
      </c>
      <c r="C52" s="62"/>
      <c r="D52" s="62"/>
      <c r="E52" s="118">
        <f>'SDI IMSS'!N52</f>
        <v>913.44</v>
      </c>
      <c r="F52" s="64">
        <f t="shared" si="5"/>
        <v>1682.2500000000002</v>
      </c>
      <c r="G52" s="64">
        <f>IF(E52&gt;F52,F52,E52)</f>
        <v>913.44</v>
      </c>
      <c r="H52" s="65">
        <v>67.290000000000006</v>
      </c>
      <c r="I52" s="66">
        <v>0.20399999999999999</v>
      </c>
      <c r="J52" s="67">
        <f t="shared" si="90"/>
        <v>205.90700000000001</v>
      </c>
      <c r="K52" s="68">
        <f t="shared" si="7"/>
        <v>201.87</v>
      </c>
      <c r="L52" s="66">
        <v>1.0999999999999999E-2</v>
      </c>
      <c r="M52" s="67">
        <f t="shared" si="91"/>
        <v>117.40900000000001</v>
      </c>
      <c r="N52" s="61">
        <v>4.0000000000000001E-3</v>
      </c>
      <c r="O52" s="69">
        <f t="shared" si="133"/>
        <v>42.694000000000003</v>
      </c>
      <c r="P52" s="61">
        <v>0</v>
      </c>
      <c r="Q52" s="70">
        <f>ROUND((B52-D52)*G52*P52,2)</f>
        <v>0</v>
      </c>
      <c r="R52" s="61">
        <v>0</v>
      </c>
      <c r="S52" s="71">
        <f>ROUND((B52-D52)*G52*R52,2)</f>
        <v>0</v>
      </c>
      <c r="T52" s="72">
        <v>7.9150000000000002E-3</v>
      </c>
      <c r="U52" s="70">
        <f t="shared" si="92"/>
        <v>108.44799999999999</v>
      </c>
      <c r="V52" s="74">
        <f t="shared" si="174"/>
        <v>474.45800000000003</v>
      </c>
      <c r="W52" s="74">
        <f>SUM(J52+M52+Q52+U52)</f>
        <v>431.76400000000001</v>
      </c>
      <c r="X52" s="74">
        <f>SUM(O52+S52)</f>
        <v>42.694000000000003</v>
      </c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/>
      <c r="H54" s="65"/>
      <c r="I54" s="66"/>
      <c r="J54" s="67"/>
      <c r="K54" s="68"/>
      <c r="L54" s="66"/>
      <c r="M54" s="67"/>
      <c r="N54" s="61"/>
      <c r="O54" s="69"/>
      <c r="P54" s="61"/>
      <c r="Q54" s="70"/>
      <c r="R54" s="61"/>
      <c r="S54" s="71"/>
      <c r="T54" s="72"/>
      <c r="U54" s="70"/>
      <c r="V54" s="74"/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ref="G55:G63" si="184">IF(E55&gt;F55,F55,E55)</f>
        <v>0</v>
      </c>
      <c r="H55" s="65"/>
      <c r="I55" s="66"/>
      <c r="J55" s="67">
        <f t="shared" ref="J55:J63" si="185">ROUND((B55-D55)*H55*I55,2)</f>
        <v>0</v>
      </c>
      <c r="K55" s="68"/>
      <c r="L55" s="66"/>
      <c r="M55" s="67"/>
      <c r="N55" s="61"/>
      <c r="O55" s="69"/>
      <c r="P55" s="61"/>
      <c r="Q55" s="70">
        <f t="shared" ref="Q55:Q63" si="186">ROUND((B55-D55)*G55*P55,2)</f>
        <v>0</v>
      </c>
      <c r="R55" s="61">
        <v>3.7499999999999999E-3</v>
      </c>
      <c r="S55" s="71">
        <f t="shared" ref="S55:S63" si="187">ROUND((B55-D55)*G55*R55,2)</f>
        <v>0</v>
      </c>
      <c r="T55" s="72">
        <v>7.9150000000000002E-3</v>
      </c>
      <c r="U55" s="70">
        <f t="shared" ref="U55:U63" si="188">ROUND((B55-C55-D55)*G55*T55,2)</f>
        <v>0</v>
      </c>
      <c r="V55" s="74">
        <f t="shared" si="1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184"/>
        <v>0</v>
      </c>
      <c r="H56" s="65"/>
      <c r="I56" s="66"/>
      <c r="J56" s="67">
        <f t="shared" si="185"/>
        <v>0</v>
      </c>
      <c r="K56" s="68"/>
      <c r="L56" s="66"/>
      <c r="M56" s="67"/>
      <c r="N56" s="61"/>
      <c r="O56" s="69"/>
      <c r="P56" s="61"/>
      <c r="Q56" s="70">
        <f t="shared" si="186"/>
        <v>0</v>
      </c>
      <c r="R56" s="61">
        <v>3.7499999999999999E-3</v>
      </c>
      <c r="S56" s="71">
        <f t="shared" si="187"/>
        <v>0</v>
      </c>
      <c r="T56" s="72">
        <v>7.9150000000000002E-3</v>
      </c>
      <c r="U56" s="70">
        <f t="shared" si="188"/>
        <v>0</v>
      </c>
      <c r="V56" s="74">
        <f t="shared" si="1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184"/>
        <v>0</v>
      </c>
      <c r="H57" s="65"/>
      <c r="I57" s="66"/>
      <c r="J57" s="67">
        <f t="shared" si="185"/>
        <v>0</v>
      </c>
      <c r="K57" s="68"/>
      <c r="L57" s="66"/>
      <c r="M57" s="67"/>
      <c r="N57" s="61"/>
      <c r="O57" s="69"/>
      <c r="P57" s="61"/>
      <c r="Q57" s="70">
        <f t="shared" si="186"/>
        <v>0</v>
      </c>
      <c r="R57" s="61">
        <v>3.7499999999999999E-3</v>
      </c>
      <c r="S57" s="71">
        <f t="shared" si="187"/>
        <v>0</v>
      </c>
      <c r="T57" s="72">
        <v>7.9150000000000002E-3</v>
      </c>
      <c r="U57" s="70">
        <f t="shared" si="188"/>
        <v>0</v>
      </c>
      <c r="V57" s="74">
        <f t="shared" si="1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184"/>
        <v>0</v>
      </c>
      <c r="H58" s="65"/>
      <c r="I58" s="66"/>
      <c r="J58" s="67">
        <f t="shared" si="185"/>
        <v>0</v>
      </c>
      <c r="K58" s="68"/>
      <c r="L58" s="66"/>
      <c r="M58" s="67"/>
      <c r="N58" s="61"/>
      <c r="O58" s="69"/>
      <c r="P58" s="61"/>
      <c r="Q58" s="70">
        <f t="shared" si="186"/>
        <v>0</v>
      </c>
      <c r="R58" s="61">
        <v>3.7499999999999999E-3</v>
      </c>
      <c r="S58" s="71">
        <f t="shared" si="187"/>
        <v>0</v>
      </c>
      <c r="T58" s="72">
        <v>7.9150000000000002E-3</v>
      </c>
      <c r="U58" s="70">
        <f t="shared" si="188"/>
        <v>0</v>
      </c>
      <c r="V58" s="74">
        <f t="shared" si="1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184"/>
        <v>0</v>
      </c>
      <c r="H59" s="65"/>
      <c r="I59" s="66"/>
      <c r="J59" s="67">
        <f t="shared" si="185"/>
        <v>0</v>
      </c>
      <c r="K59" s="68"/>
      <c r="L59" s="66"/>
      <c r="M59" s="67"/>
      <c r="N59" s="61"/>
      <c r="O59" s="69"/>
      <c r="P59" s="61"/>
      <c r="Q59" s="70">
        <f t="shared" si="186"/>
        <v>0</v>
      </c>
      <c r="R59" s="61">
        <v>3.7499999999999999E-3</v>
      </c>
      <c r="S59" s="71">
        <f t="shared" si="187"/>
        <v>0</v>
      </c>
      <c r="T59" s="72">
        <v>7.9150000000000002E-3</v>
      </c>
      <c r="U59" s="70">
        <f t="shared" si="188"/>
        <v>0</v>
      </c>
      <c r="V59" s="74">
        <f t="shared" si="1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184"/>
        <v>0</v>
      </c>
      <c r="H60" s="65"/>
      <c r="I60" s="66"/>
      <c r="J60" s="67">
        <f t="shared" si="185"/>
        <v>0</v>
      </c>
      <c r="K60" s="68"/>
      <c r="L60" s="66"/>
      <c r="M60" s="67"/>
      <c r="N60" s="61"/>
      <c r="O60" s="69"/>
      <c r="P60" s="61"/>
      <c r="Q60" s="70">
        <f t="shared" si="186"/>
        <v>0</v>
      </c>
      <c r="R60" s="61">
        <v>3.7499999999999999E-3</v>
      </c>
      <c r="S60" s="71">
        <f t="shared" si="187"/>
        <v>0</v>
      </c>
      <c r="T60" s="72">
        <v>7.9150000000000002E-3</v>
      </c>
      <c r="U60" s="70">
        <f t="shared" si="188"/>
        <v>0</v>
      </c>
      <c r="V60" s="74">
        <f t="shared" si="11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184"/>
        <v>0</v>
      </c>
      <c r="H61" s="65"/>
      <c r="I61" s="66"/>
      <c r="J61" s="67">
        <f t="shared" si="185"/>
        <v>0</v>
      </c>
      <c r="K61" s="68"/>
      <c r="L61" s="66"/>
      <c r="M61" s="67"/>
      <c r="N61" s="61"/>
      <c r="O61" s="69"/>
      <c r="P61" s="61"/>
      <c r="Q61" s="70">
        <f t="shared" si="186"/>
        <v>0</v>
      </c>
      <c r="R61" s="61">
        <v>3.7499999999999999E-3</v>
      </c>
      <c r="S61" s="71">
        <f t="shared" si="187"/>
        <v>0</v>
      </c>
      <c r="T61" s="72">
        <v>7.9150000000000002E-3</v>
      </c>
      <c r="U61" s="70">
        <f t="shared" si="188"/>
        <v>0</v>
      </c>
      <c r="V61" s="74">
        <f t="shared" si="11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184"/>
        <v>0</v>
      </c>
      <c r="H62" s="65"/>
      <c r="I62" s="66"/>
      <c r="J62" s="67">
        <f t="shared" si="185"/>
        <v>0</v>
      </c>
      <c r="K62" s="68"/>
      <c r="L62" s="66"/>
      <c r="M62" s="67"/>
      <c r="N62" s="61"/>
      <c r="O62" s="69"/>
      <c r="P62" s="61"/>
      <c r="Q62" s="70">
        <f t="shared" si="186"/>
        <v>0</v>
      </c>
      <c r="R62" s="61">
        <v>3.7499999999999999E-3</v>
      </c>
      <c r="S62" s="71">
        <f t="shared" si="187"/>
        <v>0</v>
      </c>
      <c r="T62" s="72">
        <v>7.9150000000000002E-3</v>
      </c>
      <c r="U62" s="70">
        <f t="shared" si="188"/>
        <v>0</v>
      </c>
      <c r="V62" s="74">
        <f t="shared" si="11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184"/>
        <v>0</v>
      </c>
      <c r="H63" s="65"/>
      <c r="I63" s="66"/>
      <c r="J63" s="67">
        <f t="shared" si="185"/>
        <v>0</v>
      </c>
      <c r="K63" s="68"/>
      <c r="L63" s="66"/>
      <c r="M63" s="67"/>
      <c r="N63" s="61"/>
      <c r="O63" s="69"/>
      <c r="P63" s="61"/>
      <c r="Q63" s="70">
        <f t="shared" si="186"/>
        <v>0</v>
      </c>
      <c r="R63" s="61">
        <v>3.7499999999999999E-3</v>
      </c>
      <c r="S63" s="71">
        <f t="shared" si="187"/>
        <v>0</v>
      </c>
      <c r="T63" s="72">
        <v>7.9150000000000002E-3</v>
      </c>
      <c r="U63" s="70">
        <f t="shared" si="188"/>
        <v>0</v>
      </c>
      <c r="V63" s="74">
        <f t="shared" si="11"/>
        <v>0</v>
      </c>
      <c r="W63" s="74"/>
      <c r="X63" s="74"/>
    </row>
    <row r="64" spans="1:24" ht="20.100000000000001" customHeight="1" x14ac:dyDescent="0.2">
      <c r="A64" s="75" t="s">
        <v>35</v>
      </c>
      <c r="B64" s="76"/>
      <c r="C64" s="76"/>
      <c r="D64" s="76"/>
      <c r="E64" s="76"/>
      <c r="F64" s="77"/>
      <c r="G64" s="77"/>
      <c r="H64" s="77"/>
      <c r="I64" s="77"/>
      <c r="J64" s="78">
        <f>SUM(J11:J63)</f>
        <v>8648.0970000000016</v>
      </c>
      <c r="K64" s="77"/>
      <c r="L64" s="77"/>
      <c r="M64" s="78">
        <f>SUM(M11:M63)</f>
        <v>1474.5140000000006</v>
      </c>
      <c r="N64" s="79"/>
      <c r="O64" s="80">
        <f>SUM(O11:O63)</f>
        <v>536.18500000000006</v>
      </c>
      <c r="P64" s="81"/>
      <c r="Q64" s="78">
        <f>SUM(Q11:Q63)</f>
        <v>0</v>
      </c>
      <c r="R64" s="79"/>
      <c r="S64" s="80">
        <f>SUM(S11:S63)</f>
        <v>0</v>
      </c>
      <c r="T64" s="79"/>
      <c r="U64" s="78">
        <f>SUM(U11:U63)</f>
        <v>2057.3290000000002</v>
      </c>
      <c r="V64" s="78">
        <f>SUM(V11:V63)</f>
        <v>12716.125000000002</v>
      </c>
      <c r="W64" s="78">
        <f>SUM(W11:W63)</f>
        <v>12179.94</v>
      </c>
      <c r="X64" s="78">
        <f>SUM(X11:X63)</f>
        <v>536.18500000000006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2:S63 J62:J63 Q62:Q63 U62:U63 M11 U11 O11 S48 Q48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1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4" t="str">
        <f>REPT(PRESUPUESTO!A2,1)</f>
        <v>INSTITUTO TECNOLOGICO SUPERIOR DE TAMAZULA DE GORDIANO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6"/>
      <c r="T2" s="180"/>
    </row>
    <row r="3" spans="2:20" ht="12.75" x14ac:dyDescent="0.2">
      <c r="B3" s="497" t="str">
        <f>REPT(PRESUPUESTO!A3,1)</f>
        <v>NOMINA DE LA PRIMERA QUINCENA DE ABRIL DE  2014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9"/>
      <c r="T3" s="181"/>
    </row>
    <row r="4" spans="2:20" x14ac:dyDescent="0.2">
      <c r="B4" s="500" t="s">
        <v>595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2"/>
      <c r="T4" s="182"/>
    </row>
    <row r="5" spans="2:20" x14ac:dyDescent="0.2">
      <c r="B5" s="500" t="s">
        <v>134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2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6" t="s">
        <v>11</v>
      </c>
      <c r="D7" s="467"/>
      <c r="E7" s="467"/>
      <c r="F7" s="467"/>
      <c r="G7" s="467"/>
      <c r="H7" s="467"/>
      <c r="I7" s="467"/>
      <c r="J7" s="467"/>
      <c r="K7" s="467"/>
      <c r="L7" s="467"/>
      <c r="M7" s="470"/>
      <c r="N7" s="505" t="s">
        <v>0</v>
      </c>
      <c r="O7" s="506"/>
      <c r="P7" s="506"/>
      <c r="Q7" s="506"/>
      <c r="R7" s="507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18600.400000000001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42161.4</v>
      </c>
      <c r="N11" s="179">
        <f>SUM('RETENCION ISR'!J11)+('RETENCION RETROACTIVOS'!T11)</f>
        <v>11464.45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2" si="0">SUM(N11+O11+P11+Q11)</f>
        <v>13529.5625</v>
      </c>
      <c r="S11" s="179">
        <f t="shared" ref="S11:S52" si="1">SUM(M11-R11)</f>
        <v>28631.837500000001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2541.8000000000002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2" si="2">SUM(C12:L12)</f>
        <v>6029.55</v>
      </c>
      <c r="N12" s="179">
        <f>SUM('RETENCION ISR'!J12)+('RETENCION RETROACTIVOS'!T12)</f>
        <v>638.56000000000006</v>
      </c>
      <c r="O12" s="179">
        <f>SUM('CUOTAS IMSS'!X12)</f>
        <v>4.4509999999999996</v>
      </c>
      <c r="P12" s="179">
        <f t="shared" ref="P12:P53" si="3">C12*8.5%</f>
        <v>270.06625000000003</v>
      </c>
      <c r="Q12" s="179"/>
      <c r="R12" s="179">
        <f t="shared" si="0"/>
        <v>913.07725000000005</v>
      </c>
      <c r="S12" s="179">
        <f t="shared" si="1"/>
        <v>5116.4727499999999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10121.98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23084.955000000002</v>
      </c>
      <c r="N13" s="179">
        <f>SUM('RETENCION ISR'!J13)+('RETENCION RETROACTIVOS'!T13)</f>
        <v>5183.04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6311.5273749999997</v>
      </c>
      <c r="S13" s="179">
        <f t="shared" si="1"/>
        <v>16773.427625000004</v>
      </c>
      <c r="T13" s="179"/>
    </row>
    <row r="14" spans="2:20" ht="18.95" customHeight="1" x14ac:dyDescent="0.2">
      <c r="B14" s="177" t="str">
        <f>'CUOTAS IMSS'!A14</f>
        <v>CELIS CRISOSTOMO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3099.84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7285.14</v>
      </c>
      <c r="N14" s="179">
        <f>SUM('RETENCION ISR'!J14)+('RETENCION RETROACTIVOS'!T14)</f>
        <v>922.48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1259.9480000000001</v>
      </c>
      <c r="S14" s="179">
        <f t="shared" si="1"/>
        <v>6025.192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1986.56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4780.26</v>
      </c>
      <c r="N15" s="179">
        <f>SUM('RETENCION ISR'!J15)+('RETENCION RETROACTIVOS'!T15)</f>
        <v>398.42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610.59699999999998</v>
      </c>
      <c r="S15" s="179">
        <f t="shared" si="1"/>
        <v>4169.6630000000005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2305.48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5497.83</v>
      </c>
      <c r="N16" s="179">
        <f>SUM('RETENCION ISR'!J16)+('RETENCION RETROACTIVOS'!T16)</f>
        <v>527.01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774.99425000000008</v>
      </c>
      <c r="S16" s="179">
        <f t="shared" si="1"/>
        <v>4722.8357500000002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6202.24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14265.54</v>
      </c>
      <c r="N17" s="179">
        <f>SUM('RETENCION ISR'!J17)+('RETENCION RETROACTIVOS'!T17)</f>
        <v>2578.0100000000002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3265.2809999999999</v>
      </c>
      <c r="S17" s="179">
        <f t="shared" si="1"/>
        <v>11000.259000000002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6202.24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14265.54</v>
      </c>
      <c r="N18" s="179">
        <f>SUM('RETENCION ISR'!J18)+('RETENCION RETROACTIVOS'!T18)</f>
        <v>2474.08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3159.5839999999998</v>
      </c>
      <c r="S18" s="179">
        <f t="shared" si="1"/>
        <v>11105.956000000002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1801.96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4364.91</v>
      </c>
      <c r="N19" s="179">
        <f>SUM('RETENCION ISR'!J19)+('RETENCION RETROACTIVOS'!T19)</f>
        <v>330.95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522.40824999999995</v>
      </c>
      <c r="S19" s="179">
        <f t="shared" si="1"/>
        <v>3842.5017499999999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2541.8000000000002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6029.55</v>
      </c>
      <c r="N20" s="179">
        <f>SUM('RETENCION ISR'!J20)+('RETENCION RETROACTIVOS'!T20)</f>
        <v>638.56000000000006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913.07725000000005</v>
      </c>
      <c r="S20" s="179">
        <f t="shared" si="1"/>
        <v>5116.4727499999999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1717.4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4174.6499999999996</v>
      </c>
      <c r="N21" s="179">
        <f>SUM('RETENCION ISR'!J21)+('RETENCION RETROACTIVOS'!T21)</f>
        <v>360.6</v>
      </c>
      <c r="O21" s="179">
        <f>SUM('CUOTAS IMSS'!X21)</f>
        <v>0.98399999999999999</v>
      </c>
      <c r="P21" s="179">
        <f t="shared" si="3"/>
        <v>182.47375000000002</v>
      </c>
      <c r="Q21" s="179"/>
      <c r="R21" s="179">
        <f t="shared" si="0"/>
        <v>544.05775000000006</v>
      </c>
      <c r="S21" s="179">
        <f t="shared" si="1"/>
        <v>3630.5922499999997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6202.24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14265.54</v>
      </c>
      <c r="N22" s="179">
        <f>SUM('RETENCION ISR'!J22)+('RETENCION RETROACTIVOS'!T22)</f>
        <v>2647.16</v>
      </c>
      <c r="O22" s="179">
        <f>SUM('CUOTAS IMSS'!X22)</f>
        <v>29.459</v>
      </c>
      <c r="P22" s="179">
        <f t="shared" si="3"/>
        <v>658.98800000000006</v>
      </c>
      <c r="Q22" s="179">
        <v>0</v>
      </c>
      <c r="R22" s="179">
        <f t="shared" si="0"/>
        <v>3335.607</v>
      </c>
      <c r="S22" s="179">
        <f t="shared" si="1"/>
        <v>10929.933000000001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2806.9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6626.0249999999996</v>
      </c>
      <c r="N23" s="179">
        <f>SUM('RETENCION ISR'!J23)+('RETENCION RETROACTIVOS'!T23)</f>
        <v>822.93000000000006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1128.279125</v>
      </c>
      <c r="S23" s="179">
        <f t="shared" si="1"/>
        <v>5497.7458749999996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2541.8000000000002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6029.55</v>
      </c>
      <c r="N24" s="179">
        <f>SUM('RETENCION ISR'!J24)+('RETENCION RETROACTIVOS'!T24)</f>
        <v>752.94</v>
      </c>
      <c r="O24" s="179">
        <f>SUM('CUOTAS IMSS'!X24)</f>
        <v>6.593</v>
      </c>
      <c r="P24" s="179">
        <f t="shared" si="3"/>
        <v>270.06625000000003</v>
      </c>
      <c r="Q24" s="179"/>
      <c r="R24" s="179">
        <f t="shared" si="0"/>
        <v>1029.59925</v>
      </c>
      <c r="S24" s="179">
        <f t="shared" si="1"/>
        <v>4999.95075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6202.24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14265.54</v>
      </c>
      <c r="N25" s="179">
        <f>SUM('RETENCION ISR'!J25)+('RETENCION RETROACTIVOS'!T25)</f>
        <v>2577.87</v>
      </c>
      <c r="O25" s="179">
        <f>SUM('CUOTAS IMSS'!X25)</f>
        <v>28.280999999999999</v>
      </c>
      <c r="P25" s="179">
        <f t="shared" si="3"/>
        <v>658.98800000000006</v>
      </c>
      <c r="Q25" s="179"/>
      <c r="R25" s="179">
        <f t="shared" si="0"/>
        <v>3265.1390000000001</v>
      </c>
      <c r="S25" s="179">
        <f t="shared" si="1"/>
        <v>11000.401000000002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1801.96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4364.91</v>
      </c>
      <c r="N26" s="179">
        <f>SUM('RETENCION ISR'!J26)+('RETENCION RETROACTIVOS'!T26)</f>
        <v>330.95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522.40824999999995</v>
      </c>
      <c r="S26" s="179">
        <f t="shared" si="1"/>
        <v>3842.5017499999999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2305.48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5497.83</v>
      </c>
      <c r="N27" s="179">
        <f>SUM('RETENCION ISR'!J27)+('RETENCION RETROACTIVOS'!T27)</f>
        <v>527.01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774.99425000000008</v>
      </c>
      <c r="S27" s="179">
        <f t="shared" si="1"/>
        <v>4722.8357500000002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1717.4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4174.6499999999996</v>
      </c>
      <c r="N28" s="179">
        <f>SUM('RETENCION ISR'!J28)+('RETENCION RETROACTIVOS'!T28)</f>
        <v>320.08999999999997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502.56375000000003</v>
      </c>
      <c r="S28" s="179">
        <f t="shared" si="1"/>
        <v>3672.0862499999994</v>
      </c>
      <c r="T28" s="179"/>
    </row>
    <row r="29" spans="2:20" ht="18.95" customHeight="1" x14ac:dyDescent="0.2">
      <c r="B29" s="177" t="str">
        <f>'CUOTAS IMSS'!A29</f>
        <v xml:space="preserve">PATRICIA GARCÍA MARTÍNEZ 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1717.4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4174.6499999999996</v>
      </c>
      <c r="N29" s="179">
        <f>SUM('RETENCION ISR'!J29)+('RETENCION RETROACTIVOS'!T29)</f>
        <v>320.08999999999997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502.56375000000003</v>
      </c>
      <c r="S29" s="179">
        <f t="shared" si="1"/>
        <v>3672.0862499999994</v>
      </c>
      <c r="T29" s="179"/>
    </row>
    <row r="30" spans="2:20" ht="18.95" customHeight="1" x14ac:dyDescent="0.2">
      <c r="B30" s="177" t="str">
        <f>'CUOTAS IMSS'!A30</f>
        <v>MANUEL VILLALVAZO GUTIERREZ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1641.5200000000002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4003.92</v>
      </c>
      <c r="N30" s="179">
        <f>SUM('RETENCION ISR'!J30)+('RETENCION RETROACTIVOS'!T30)</f>
        <v>298.14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472.55150000000003</v>
      </c>
      <c r="S30" s="179">
        <f t="shared" si="1"/>
        <v>3531.3685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1641.5200000000002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4003.92</v>
      </c>
      <c r="N31" s="179">
        <f>SUM('RETENCION ISR'!J31)+('RETENCION RETROACTIVOS'!T31)</f>
        <v>172.10999999999999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346.5215</v>
      </c>
      <c r="S31" s="179">
        <f t="shared" si="1"/>
        <v>3657.3985000000002</v>
      </c>
      <c r="T31" s="179"/>
    </row>
    <row r="32" spans="2:20" ht="18.95" customHeight="1" x14ac:dyDescent="0.2">
      <c r="B32" s="177" t="str">
        <f>'CUOTAS IMSS'!A32</f>
        <v>ERIK SALVADOR CONTRERAS ELIZONDO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277.68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0</v>
      </c>
      <c r="M32" s="179">
        <f t="shared" ref="M32" si="4">SUM(C32:L32)</f>
        <v>2640.08</v>
      </c>
      <c r="N32" s="179">
        <f>SUM('RETENCION ISR'!J32)+('RETENCION RETROACTIVOS'!T32)</f>
        <v>7.7000000000000171</v>
      </c>
      <c r="O32" s="179">
        <f>SUM('CUOTAS IMSS'!X32)</f>
        <v>0</v>
      </c>
      <c r="P32" s="179">
        <f t="shared" ref="P32" si="5">C32*8.5%</f>
        <v>174.41150000000002</v>
      </c>
      <c r="Q32" s="179"/>
      <c r="R32" s="179">
        <f t="shared" ref="R32" si="6">SUM(N32+O32+P32+Q32)</f>
        <v>182.11150000000004</v>
      </c>
      <c r="S32" s="179">
        <f t="shared" ref="S32" si="7">SUM(M32-R32)</f>
        <v>2457.9684999999999</v>
      </c>
      <c r="T32" s="179"/>
    </row>
    <row r="33" spans="2:20" ht="18.95" customHeight="1" x14ac:dyDescent="0.2">
      <c r="B33" s="177" t="str">
        <f>'CUOTAS IMSS'!A33</f>
        <v>JORGE TORREZ MUNGUÍA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1523.1200000000001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0</v>
      </c>
      <c r="M33" s="179">
        <f t="shared" si="2"/>
        <v>3737.5200000000004</v>
      </c>
      <c r="N33" s="179">
        <f>SUM('RETENCION ISR'!J33)+('RETENCION RETROACTIVOS'!T33)</f>
        <v>137.22999999999999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299.06150000000002</v>
      </c>
      <c r="S33" s="179">
        <f t="shared" si="1"/>
        <v>3438.4585000000006</v>
      </c>
      <c r="T33" s="179"/>
    </row>
    <row r="34" spans="2:20" ht="18.95" customHeight="1" x14ac:dyDescent="0.2">
      <c r="B34" s="177" t="str">
        <f>'CUOTAS IMSS'!A34</f>
        <v>MIGUEL SOLORZANO SANCHEZ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1523.1200000000001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0</v>
      </c>
      <c r="M34" s="179">
        <f t="shared" si="2"/>
        <v>3737.5200000000004</v>
      </c>
      <c r="N34" s="179">
        <f>SUM('RETENCION ISR'!J34)+('RETENCION RETROACTIVOS'!T34)</f>
        <v>129.35999999999999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291.19150000000002</v>
      </c>
      <c r="S34" s="179">
        <f t="shared" si="1"/>
        <v>3446.3285000000005</v>
      </c>
      <c r="T34" s="179"/>
    </row>
    <row r="35" spans="2:20" ht="18.95" customHeight="1" x14ac:dyDescent="0.2">
      <c r="B35" s="177" t="str">
        <f>'CUOTAS IMSS'!A35</f>
        <v>JESUS RAMON GAUNA SIGALA</v>
      </c>
      <c r="C35" s="179">
        <f>SUM('BASE GRAVABLE'!C35)</f>
        <v>12652.475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3095.645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16058.62</v>
      </c>
      <c r="N35" s="179">
        <f>SUM('RETENCION ISR'!J35)+('RETENCION RETROACTIVOS'!T35)</f>
        <v>2895.81</v>
      </c>
      <c r="O35" s="179">
        <f>SUM('CUOTAS IMSS'!X35)</f>
        <v>50.143000000000001</v>
      </c>
      <c r="P35" s="179">
        <f t="shared" si="3"/>
        <v>1075.4603750000001</v>
      </c>
      <c r="Q35" s="179"/>
      <c r="R35" s="179">
        <f t="shared" si="0"/>
        <v>4021.4133750000001</v>
      </c>
      <c r="S35" s="179">
        <f t="shared" si="1"/>
        <v>12037.206625000001</v>
      </c>
      <c r="T35" s="179"/>
    </row>
    <row r="36" spans="2:20" ht="18.95" customHeight="1" x14ac:dyDescent="0.2">
      <c r="B36" s="177" t="str">
        <f>'CUOTAS IMSS'!A36</f>
        <v>MARIA ESTHER AGUAYO QUIROZ</v>
      </c>
      <c r="C36" s="179">
        <f>SUM('BASE GRAVABLE'!C36)</f>
        <v>2610.4250000000002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2088.34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5009.2650000000003</v>
      </c>
      <c r="N36" s="179">
        <f>SUM('RETENCION ISR'!J36)+('RETENCION RETROACTIVOS'!T36)</f>
        <v>492.14</v>
      </c>
      <c r="O36" s="179">
        <f>SUM('CUOTAS IMSS'!X36)</f>
        <v>2.8940000000000001</v>
      </c>
      <c r="P36" s="179">
        <f t="shared" si="3"/>
        <v>221.88612500000002</v>
      </c>
      <c r="Q36" s="179"/>
      <c r="R36" s="179">
        <f t="shared" si="0"/>
        <v>716.92012499999998</v>
      </c>
      <c r="S36" s="179">
        <f t="shared" si="1"/>
        <v>4292.3448750000007</v>
      </c>
      <c r="T36" s="179"/>
    </row>
    <row r="37" spans="2:20" ht="18.95" customHeight="1" x14ac:dyDescent="0.2">
      <c r="B37" s="177" t="str">
        <f>'CUOTAS IMSS'!A37</f>
        <v>SOCRATES VAZQUEZ RAMOS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1986.56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4780.26</v>
      </c>
      <c r="N37" s="179">
        <f>SUM('RETENCION ISR'!J37)+('RETENCION RETROACTIVOS'!T37)</f>
        <v>415.33000000000004</v>
      </c>
      <c r="O37" s="179">
        <f>SUM('CUOTAS IMSS'!X37)</f>
        <v>1.482</v>
      </c>
      <c r="P37" s="179">
        <f t="shared" si="3"/>
        <v>211.072</v>
      </c>
      <c r="Q37" s="179"/>
      <c r="R37" s="179">
        <f t="shared" si="0"/>
        <v>627.88400000000001</v>
      </c>
      <c r="S37" s="179">
        <f t="shared" si="1"/>
        <v>4152.3760000000002</v>
      </c>
      <c r="T37" s="179"/>
    </row>
    <row r="38" spans="2:20" ht="18.95" customHeight="1" x14ac:dyDescent="0.2">
      <c r="B38" s="177" t="str">
        <f>'CUOTAS IMSS'!A38</f>
        <v>BELEN VARGAS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2670.7200000000003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6319.6200000000008</v>
      </c>
      <c r="N38" s="179">
        <f>SUM('RETENCION ISR'!J38)+('RETENCION RETROACTIVOS'!T38)</f>
        <v>700.52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989.51199999999994</v>
      </c>
      <c r="S38" s="179">
        <f t="shared" si="1"/>
        <v>5330.1080000000011</v>
      </c>
      <c r="T38" s="179"/>
    </row>
    <row r="39" spans="2:20" ht="18.95" customHeight="1" x14ac:dyDescent="0.2">
      <c r="B39" s="177" t="str">
        <f>'CUOTAS IMSS'!A39</f>
        <v>ANGELICA DEL ROCIO AMEZCUA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2670.7200000000003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6319.6200000000008</v>
      </c>
      <c r="N39" s="179">
        <f>SUM('RETENCION ISR'!J39)+('RETENCION RETROACTIVOS'!T39)</f>
        <v>700.52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989.51199999999994</v>
      </c>
      <c r="S39" s="179">
        <f t="shared" si="1"/>
        <v>5330.1080000000011</v>
      </c>
      <c r="T39" s="179"/>
    </row>
    <row r="40" spans="2:20" ht="18.95" customHeight="1" x14ac:dyDescent="0.2">
      <c r="B40" s="177" t="str">
        <f>'CUOTAS IMSS'!A40</f>
        <v>ROBERTO CARLOS CUEVAS DEL RIO</v>
      </c>
      <c r="C40" s="179">
        <f>SUM('BASE GRAVABLE'!C40)</f>
        <v>7752.8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739.1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ref="M40" si="8">SUM(C40:L40)</f>
        <v>8802.4</v>
      </c>
      <c r="N40" s="179">
        <f>SUM('RETENCION ISR'!J40)+('RETENCION RETROACTIVOS'!T40)</f>
        <v>1254.0700000000002</v>
      </c>
      <c r="O40" s="179">
        <f>SUM('CUOTAS IMSS'!X40)</f>
        <v>26.515999999999998</v>
      </c>
      <c r="P40" s="179">
        <f t="shared" ref="P40" si="9">C40*8.5%</f>
        <v>658.98800000000006</v>
      </c>
      <c r="Q40" s="179"/>
      <c r="R40" s="179">
        <f t="shared" ref="R40" si="10">SUM(N40+O40+P40+Q40)</f>
        <v>1939.5740000000003</v>
      </c>
      <c r="S40" s="179">
        <f t="shared" ref="S40" si="11">SUM(M40-R40)</f>
        <v>6862.8259999999991</v>
      </c>
      <c r="T40" s="179"/>
    </row>
    <row r="41" spans="2:20" ht="18.95" customHeight="1" x14ac:dyDescent="0.2">
      <c r="B41" s="177" t="str">
        <f>'CUOTAS IMSS'!A41</f>
        <v>ANA ROSA CONTRERAS RODRIGUEZ</v>
      </c>
      <c r="C41" s="179">
        <f>SUM('BASE GRAVABLE'!C41)</f>
        <v>3508.625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2806.9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6626.0249999999996</v>
      </c>
      <c r="N41" s="179">
        <f>SUM('RETENCION ISR'!J41)+('RETENCION RETROACTIVOS'!T41)</f>
        <v>765.97</v>
      </c>
      <c r="O41" s="179">
        <f>SUM('CUOTAS IMSS'!X41)</f>
        <v>6.0490000000000004</v>
      </c>
      <c r="P41" s="179">
        <f t="shared" si="3"/>
        <v>298.23312500000003</v>
      </c>
      <c r="Q41" s="179"/>
      <c r="R41" s="179">
        <f t="shared" si="0"/>
        <v>1070.252125</v>
      </c>
      <c r="S41" s="179">
        <f t="shared" si="1"/>
        <v>5555.7728749999997</v>
      </c>
      <c r="T41" s="179"/>
    </row>
    <row r="42" spans="2:20" ht="18.95" customHeight="1" x14ac:dyDescent="0.2">
      <c r="B42" s="177" t="str">
        <f>'CUOTAS IMSS'!A42</f>
        <v>RUBEN HIRAM CASTELLANOS LARA</v>
      </c>
      <c r="C42" s="179">
        <f>SUM('BASE GRAVABLE'!C42)</f>
        <v>2881.85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2305.48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5497.83</v>
      </c>
      <c r="N42" s="179">
        <f>SUM('RETENCION ISR'!J42)+('RETENCION RETROACTIVOS'!T42)</f>
        <v>527.01</v>
      </c>
      <c r="O42" s="179">
        <f>SUM('CUOTAS IMSS'!X42)</f>
        <v>3.0270000000000001</v>
      </c>
      <c r="P42" s="179">
        <f t="shared" si="3"/>
        <v>244.95725000000002</v>
      </c>
      <c r="Q42" s="179"/>
      <c r="R42" s="179">
        <f t="shared" si="0"/>
        <v>774.99425000000008</v>
      </c>
      <c r="S42" s="179">
        <f t="shared" si="1"/>
        <v>4722.8357500000002</v>
      </c>
      <c r="T42" s="179"/>
    </row>
    <row r="43" spans="2:20" ht="18.95" customHeight="1" x14ac:dyDescent="0.2">
      <c r="B43" s="177" t="str">
        <f>'CUOTAS IMSS'!A43</f>
        <v>MIGUEL ANGEL MACIEL GUZMAN</v>
      </c>
      <c r="C43" s="179">
        <f>SUM('BASE GRAVABLE'!C43)</f>
        <v>10935.424999999999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8748.34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19994.264999999999</v>
      </c>
      <c r="N43" s="179">
        <f>SUM('RETENCION ISR'!J43)+('RETENCION RETROACTIVOS'!T43)</f>
        <v>4288.8099999999995</v>
      </c>
      <c r="O43" s="179">
        <f>SUM('CUOTAS IMSS'!X43)</f>
        <v>45.186999999999998</v>
      </c>
      <c r="P43" s="179">
        <f t="shared" si="3"/>
        <v>929.51112499999999</v>
      </c>
      <c r="Q43" s="179"/>
      <c r="R43" s="179">
        <f t="shared" si="0"/>
        <v>5263.5081249999994</v>
      </c>
      <c r="S43" s="179">
        <f t="shared" si="1"/>
        <v>14730.756874999999</v>
      </c>
      <c r="T43" s="179"/>
    </row>
    <row r="44" spans="2:20" ht="18.95" customHeight="1" x14ac:dyDescent="0.2">
      <c r="B44" s="177" t="str">
        <f>'CUOTAS IMSS'!A44</f>
        <v>NORMA LETICIA BALTAZAR SANTOS</v>
      </c>
      <c r="C44" s="179">
        <f>SUM('BASE GRAVABLE'!C44)</f>
        <v>2363.9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1891.12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4565.5200000000004</v>
      </c>
      <c r="N44" s="179">
        <f>SUM('RETENCION ISR'!J44)+('RETENCION RETROACTIVOS'!T44)</f>
        <v>412.62</v>
      </c>
      <c r="O44" s="179">
        <f>SUM('CUOTAS IMSS'!X44)</f>
        <v>1.7050000000000001</v>
      </c>
      <c r="P44" s="179">
        <f t="shared" si="3"/>
        <v>200.93150000000003</v>
      </c>
      <c r="Q44" s="179"/>
      <c r="R44" s="179">
        <f t="shared" si="0"/>
        <v>615.25649999999996</v>
      </c>
      <c r="S44" s="179">
        <f t="shared" si="1"/>
        <v>3950.2635000000005</v>
      </c>
      <c r="T44" s="179"/>
    </row>
    <row r="45" spans="2:20" ht="18.95" customHeight="1" x14ac:dyDescent="0.2">
      <c r="B45" s="177" t="str">
        <f>'CUOTAS IMSS'!A45</f>
        <v>NAYELI CASTEÑEDA CUEVAS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1891.12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4565.5200000000004</v>
      </c>
      <c r="N45" s="179">
        <f>SUM('RETENCION ISR'!J45)+('RETENCION RETROACTIVOS'!T45)</f>
        <v>412.62</v>
      </c>
      <c r="O45" s="179">
        <f>SUM('CUOTAS IMSS'!X45)</f>
        <v>1.7050000000000001</v>
      </c>
      <c r="P45" s="179">
        <f t="shared" si="3"/>
        <v>200.93150000000003</v>
      </c>
      <c r="Q45" s="179"/>
      <c r="R45" s="179">
        <f t="shared" si="0"/>
        <v>615.25649999999996</v>
      </c>
      <c r="S45" s="179">
        <f t="shared" si="1"/>
        <v>3950.2635000000005</v>
      </c>
      <c r="T45" s="179"/>
    </row>
    <row r="46" spans="2:20" ht="18.95" customHeight="1" x14ac:dyDescent="0.2">
      <c r="B46" s="177" t="str">
        <f>'CUOTAS IMSS'!A46</f>
        <v>LAURA REBECA PIZANO ORTEGA</v>
      </c>
      <c r="C46" s="179">
        <f>SUM('BASE GRAVABLE'!C46)</f>
        <v>2363.9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1891.12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4565.5200000000004</v>
      </c>
      <c r="N46" s="179">
        <f>SUM('RETENCION ISR'!J46)+('RETENCION RETROACTIVOS'!T46)</f>
        <v>465.31</v>
      </c>
      <c r="O46" s="179">
        <f>SUM('CUOTAS IMSS'!X46)</f>
        <v>2.8809999999999998</v>
      </c>
      <c r="P46" s="179">
        <f t="shared" si="3"/>
        <v>200.93150000000003</v>
      </c>
      <c r="Q46" s="179"/>
      <c r="R46" s="179">
        <f t="shared" si="0"/>
        <v>669.12249999999995</v>
      </c>
      <c r="S46" s="179">
        <f t="shared" si="1"/>
        <v>3896.3975000000005</v>
      </c>
      <c r="T46" s="179"/>
    </row>
    <row r="47" spans="2:20" ht="18.95" customHeight="1" x14ac:dyDescent="0.2">
      <c r="B47" s="177" t="str">
        <f>'CUOTAS IMSS'!A47</f>
        <v>ROSA ANGELICA MOJICA CONTRERAS</v>
      </c>
      <c r="C47" s="179">
        <f>SUM('BASE GRAVABLE'!C47)</f>
        <v>2252.4499999999998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150.16333333333333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ref="M47" si="12">SUM(C47:L47)</f>
        <v>2713.1133333333332</v>
      </c>
      <c r="N47" s="179">
        <f>SUM('RETENCION ISR'!J47)+('RETENCION RETROACTIVOS'!T47)</f>
        <v>37.580000000000013</v>
      </c>
      <c r="O47" s="179">
        <f>SUM('CUOTAS IMSS'!X47)</f>
        <v>0</v>
      </c>
      <c r="P47" s="179">
        <f t="shared" ref="P47" si="13">C47*8.5%</f>
        <v>191.45824999999999</v>
      </c>
      <c r="Q47" s="179"/>
      <c r="R47" s="179">
        <f t="shared" ref="R47" si="14">SUM(N47+O47+P47+Q47)</f>
        <v>229.03825000000001</v>
      </c>
      <c r="S47" s="179">
        <f t="shared" ref="S47" si="15">SUM(M47-R47)</f>
        <v>2484.0750833333332</v>
      </c>
      <c r="T47" s="179"/>
    </row>
    <row r="48" spans="2:20" ht="18.95" customHeight="1" x14ac:dyDescent="0.2">
      <c r="B48" s="177" t="str">
        <f>'CUOTAS IMSS'!A48</f>
        <v>JOSE ANDRADE GARCIA</v>
      </c>
      <c r="C48" s="179">
        <f>SUM('BASE GRAVABLE'!C48)</f>
        <v>10935.424999999999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8748.34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19994.264999999999</v>
      </c>
      <c r="N48" s="179">
        <f>SUM('RETENCION ISR'!J48)+('RETENCION RETROACTIVOS'!T48)</f>
        <v>4039.48</v>
      </c>
      <c r="O48" s="179">
        <f>SUM('CUOTAS IMSS'!X48)</f>
        <v>41.863</v>
      </c>
      <c r="P48" s="179">
        <f t="shared" si="3"/>
        <v>929.51112499999999</v>
      </c>
      <c r="Q48" s="179">
        <v>1034.58</v>
      </c>
      <c r="R48" s="179">
        <f t="shared" si="0"/>
        <v>6045.4341249999998</v>
      </c>
      <c r="S48" s="179">
        <f t="shared" si="1"/>
        <v>13948.830875</v>
      </c>
      <c r="T48" s="179"/>
    </row>
    <row r="49" spans="2:20" ht="18.95" customHeight="1" x14ac:dyDescent="0.2">
      <c r="B49" s="177" t="str">
        <f>'CUOTAS IMSS'!A49</f>
        <v>GUILLERMINA GOMEZ MARTINEZ</v>
      </c>
      <c r="C49" s="179">
        <f>SUM('BASE GRAVABLE'!C49)</f>
        <v>2483.1999999999998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1986.56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4780.26</v>
      </c>
      <c r="N49" s="179">
        <f>SUM('RETENCION ISR'!J49)+('RETENCION RETROACTIVOS'!T49)</f>
        <v>398.42</v>
      </c>
      <c r="O49" s="179">
        <f>SUM('CUOTAS IMSS'!X49)</f>
        <v>1.105</v>
      </c>
      <c r="P49" s="179">
        <f t="shared" si="3"/>
        <v>211.072</v>
      </c>
      <c r="Q49" s="179">
        <v>1034.58</v>
      </c>
      <c r="R49" s="179">
        <f t="shared" si="0"/>
        <v>1645.1769999999999</v>
      </c>
      <c r="S49" s="179">
        <f t="shared" si="1"/>
        <v>3135.0830000000005</v>
      </c>
      <c r="T49" s="179"/>
    </row>
    <row r="50" spans="2:20" ht="18.95" customHeight="1" x14ac:dyDescent="0.2">
      <c r="B50" s="177" t="str">
        <f>'CUOTAS IMSS'!A50</f>
        <v>EMMANUEL VEGA NEGRETE</v>
      </c>
      <c r="C50" s="179">
        <f>SUM('BASE GRAVABLE'!C50)</f>
        <v>3338.4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2670.7200000000003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6319.6200000000008</v>
      </c>
      <c r="N50" s="179">
        <f>SUM('RETENCION ISR'!J50)+('RETENCION RETROACTIVOS'!T50)</f>
        <v>700.52</v>
      </c>
      <c r="O50" s="179">
        <f>SUM('CUOTAS IMSS'!X50)</f>
        <v>5.2279999999999998</v>
      </c>
      <c r="P50" s="179">
        <f t="shared" si="3"/>
        <v>283.76400000000001</v>
      </c>
      <c r="Q50" s="179">
        <v>1034.58</v>
      </c>
      <c r="R50" s="179">
        <f t="shared" si="0"/>
        <v>2024.0919999999999</v>
      </c>
      <c r="S50" s="179">
        <f t="shared" si="1"/>
        <v>4295.5280000000012</v>
      </c>
      <c r="T50" s="179"/>
    </row>
    <row r="51" spans="2:20" ht="18.95" customHeight="1" x14ac:dyDescent="0.2">
      <c r="B51" s="177" t="str">
        <f>'CUOTAS IMSS'!A51</f>
        <v>LUCIEL ESMERALDA MEDINA MENDEZ</v>
      </c>
      <c r="C51" s="179">
        <f>SUM('BASE GRAVABLE'!C51)</f>
        <v>2252.4499999999998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1801.96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4364.91</v>
      </c>
      <c r="N51" s="179">
        <f>SUM('RETENCION ISR'!J51)+('RETENCION RETROACTIVOS'!T51)</f>
        <v>330.95</v>
      </c>
      <c r="O51" s="179">
        <f>SUM('CUOTAS IMSS'!X51)</f>
        <v>0</v>
      </c>
      <c r="P51" s="179">
        <f t="shared" si="3"/>
        <v>191.45824999999999</v>
      </c>
      <c r="Q51" s="179"/>
      <c r="R51" s="179">
        <f t="shared" si="0"/>
        <v>522.40824999999995</v>
      </c>
      <c r="S51" s="179">
        <f t="shared" si="1"/>
        <v>3842.5017499999999</v>
      </c>
      <c r="T51" s="179"/>
    </row>
    <row r="52" spans="2:20" ht="18.95" customHeight="1" x14ac:dyDescent="0.2">
      <c r="B52" s="177" t="str">
        <f>'CUOTAS IMSS'!A52</f>
        <v>CARLOS ADOLFO HINOJOSA GOMEZ</v>
      </c>
      <c r="C52" s="179">
        <f>SUM('BASE GRAVABLE'!C52)</f>
        <v>10935.424999999999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8748.34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19994.264999999999</v>
      </c>
      <c r="N52" s="179">
        <f>SUM('RETENCION ISR'!J52)+('RETENCION RETROACTIVOS'!T52)</f>
        <v>4101.8099999999995</v>
      </c>
      <c r="O52" s="179">
        <f>SUM('CUOTAS IMSS'!X52)</f>
        <v>42.694000000000003</v>
      </c>
      <c r="P52" s="179">
        <f t="shared" si="3"/>
        <v>929.51112499999999</v>
      </c>
      <c r="Q52" s="179"/>
      <c r="R52" s="179">
        <f t="shared" si="0"/>
        <v>5074.0151249999999</v>
      </c>
      <c r="S52" s="179">
        <f t="shared" si="1"/>
        <v>14920.249875</v>
      </c>
      <c r="T52" s="179"/>
    </row>
    <row r="53" spans="2:20" ht="18.95" customHeight="1" x14ac:dyDescent="0.2">
      <c r="B53" s="111"/>
      <c r="C53" s="9"/>
      <c r="D53" s="9"/>
      <c r="E53" s="9"/>
      <c r="F53" s="9"/>
      <c r="G53" s="9"/>
      <c r="H53" s="9"/>
      <c r="I53" s="179">
        <f>SUM('BASE GRAVABLE'!T53)</f>
        <v>0</v>
      </c>
      <c r="J53" s="9"/>
      <c r="K53" s="179">
        <f>SUM('BASE GRAVABLE'!AB53)</f>
        <v>0</v>
      </c>
      <c r="L53" s="179">
        <f>SUM('RETENCION ISR'!K53)</f>
        <v>0</v>
      </c>
      <c r="M53" s="9"/>
      <c r="N53" s="9"/>
      <c r="O53" s="9"/>
      <c r="P53" s="179">
        <f t="shared" si="3"/>
        <v>0</v>
      </c>
      <c r="Q53" s="9"/>
      <c r="R53" s="9"/>
      <c r="S53" s="9"/>
      <c r="T53" s="9"/>
    </row>
    <row r="54" spans="2:20" ht="18.95" customHeight="1" thickBot="1" x14ac:dyDescent="0.25">
      <c r="B54" s="124" t="s">
        <v>35</v>
      </c>
      <c r="C54" s="125">
        <v>143698.84</v>
      </c>
      <c r="D54" s="125">
        <v>845.4</v>
      </c>
      <c r="E54" s="125">
        <f t="shared" ref="E54:L54" si="16">SUM(E11:E53)</f>
        <v>0</v>
      </c>
      <c r="F54" s="125">
        <f t="shared" si="16"/>
        <v>0</v>
      </c>
      <c r="G54" s="125">
        <f t="shared" si="16"/>
        <v>145915.32833333328</v>
      </c>
      <c r="H54" s="125">
        <f t="shared" si="16"/>
        <v>0</v>
      </c>
      <c r="I54" s="125">
        <f t="shared" si="16"/>
        <v>0</v>
      </c>
      <c r="J54" s="125">
        <f t="shared" si="16"/>
        <v>0</v>
      </c>
      <c r="K54" s="125">
        <f t="shared" si="16"/>
        <v>0</v>
      </c>
      <c r="L54" s="125">
        <f t="shared" si="16"/>
        <v>0</v>
      </c>
      <c r="M54" s="125">
        <v>152784.13</v>
      </c>
      <c r="N54" s="125">
        <f>SUM(N11:N53)</f>
        <v>57499.229999999981</v>
      </c>
      <c r="O54" s="125">
        <v>312.69</v>
      </c>
      <c r="P54" s="125">
        <v>7522.29</v>
      </c>
      <c r="Q54" s="125">
        <v>2667.7</v>
      </c>
      <c r="R54" s="125">
        <f>SUM(R11:R53)</f>
        <v>78290.076750000022</v>
      </c>
      <c r="S54" s="125">
        <f>SUM(S11:S53)</f>
        <v>282441.80158333335</v>
      </c>
      <c r="T54" s="125"/>
    </row>
    <row r="55" spans="2:20" ht="12.75" thickTop="1" x14ac:dyDescent="0.2"/>
    <row r="59" spans="2:20" x14ac:dyDescent="0.2">
      <c r="B59" s="175" t="s">
        <v>208</v>
      </c>
      <c r="C59" s="175"/>
      <c r="D59" s="175"/>
    </row>
    <row r="60" spans="2:20" x14ac:dyDescent="0.2">
      <c r="C60" s="503"/>
      <c r="D60" s="503"/>
      <c r="E60" s="503"/>
      <c r="N60" s="503"/>
      <c r="O60" s="503"/>
      <c r="P60" s="503"/>
      <c r="Q60" s="503"/>
      <c r="R60" s="503"/>
      <c r="T60" s="141"/>
    </row>
    <row r="61" spans="2:20" x14ac:dyDescent="0.2">
      <c r="B61" s="88" t="s">
        <v>206</v>
      </c>
      <c r="C61" s="504" t="s">
        <v>207</v>
      </c>
      <c r="D61" s="504"/>
      <c r="E61" s="504"/>
      <c r="N61" s="504" t="s">
        <v>173</v>
      </c>
      <c r="O61" s="504"/>
      <c r="P61" s="504"/>
      <c r="Q61" s="504"/>
      <c r="R61" s="504"/>
    </row>
  </sheetData>
  <mergeCells count="10">
    <mergeCell ref="N61:R61"/>
    <mergeCell ref="C60:E60"/>
    <mergeCell ref="C61:E61"/>
    <mergeCell ref="C7:M7"/>
    <mergeCell ref="N7:R7"/>
    <mergeCell ref="B2:S2"/>
    <mergeCell ref="B3:S3"/>
    <mergeCell ref="B4:S4"/>
    <mergeCell ref="B5:S5"/>
    <mergeCell ref="N60:R60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5" orientation="landscape" blackAndWhite="1" r:id="rId1"/>
  <headerFooter alignWithMargins="0"/>
  <ignoredErrors>
    <ignoredError sqref="O11 M53:N53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68</xdr:row>
                <xdr:rowOff>0</xdr:rowOff>
              </from>
              <to>
                <xdr:col>18</xdr:col>
                <xdr:colOff>342900</xdr:colOff>
                <xdr:row>68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4"/>
  <sheetViews>
    <sheetView showGridLines="0" tabSelected="1" zoomScale="75" zoomScaleNormal="75" workbookViewId="0">
      <pane xSplit="2" ySplit="10" topLeftCell="H51" activePane="bottomRight" state="frozen"/>
      <selection activeCell="Y37" sqref="Y37"/>
      <selection pane="topRight" activeCell="Y37" sqref="Y37"/>
      <selection pane="bottomLeft" activeCell="Y37" sqref="Y37"/>
      <selection pane="bottomRight" activeCell="H51" sqref="H51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08" t="str">
        <f>REPT(PRESUPUESTO!A2,1)</f>
        <v>INSTITUTO TECNOLOGICO SUPERIOR DE TAMAZULA DE GORDIANO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9"/>
      <c r="AJ2" s="342"/>
    </row>
    <row r="3" spans="1:36" ht="15.75" x14ac:dyDescent="0.25">
      <c r="A3" s="390"/>
      <c r="B3" s="508" t="str">
        <f>REPT(PRESUPUESTO!A3,1)</f>
        <v>NOMINA DE LA PRIMERA QUINCENA DE ABRIL DE  2014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9"/>
      <c r="AJ3" s="343"/>
    </row>
    <row r="4" spans="1:36" ht="12.75" x14ac:dyDescent="0.2">
      <c r="A4" s="390"/>
      <c r="B4" s="510" t="str">
        <f>REPT(NOMINA!B4,1)</f>
        <v>DEL 01 AL 15 DE ABRIL DEL 2014</v>
      </c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1"/>
      <c r="AJ4" s="343"/>
    </row>
    <row r="5" spans="1:36" ht="12.75" x14ac:dyDescent="0.2">
      <c r="A5" s="390"/>
      <c r="B5" s="510" t="str">
        <f>REPT(NOMINA!B5,1)</f>
        <v>PERSONAL ADMINISTRATIVO</v>
      </c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1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2" t="s">
        <v>11</v>
      </c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4"/>
      <c r="Y7" s="515" t="s">
        <v>0</v>
      </c>
      <c r="Z7" s="516"/>
      <c r="AA7" s="516"/>
      <c r="AB7" s="516"/>
      <c r="AC7" s="516"/>
      <c r="AD7" s="516"/>
      <c r="AE7" s="516"/>
      <c r="AF7" s="516"/>
      <c r="AG7" s="516"/>
      <c r="AH7" s="517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18" t="s">
        <v>316</v>
      </c>
      <c r="N8" s="359" t="s">
        <v>256</v>
      </c>
      <c r="O8" s="351" t="s">
        <v>140</v>
      </c>
      <c r="P8" s="521" t="s">
        <v>593</v>
      </c>
      <c r="Q8" s="351" t="s">
        <v>246</v>
      </c>
      <c r="R8" s="351" t="s">
        <v>9</v>
      </c>
      <c r="S8" s="518" t="s">
        <v>323</v>
      </c>
      <c r="T8" s="518" t="s">
        <v>505</v>
      </c>
      <c r="U8" s="518" t="s">
        <v>470</v>
      </c>
      <c r="V8" s="518" t="s">
        <v>294</v>
      </c>
      <c r="W8" s="518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404</v>
      </c>
      <c r="AE8" s="523" t="s">
        <v>471</v>
      </c>
      <c r="AF8" s="351" t="s">
        <v>384</v>
      </c>
      <c r="AG8" s="387" t="s">
        <v>384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19"/>
      <c r="N9" s="367" t="s">
        <v>257</v>
      </c>
      <c r="O9" s="366" t="s">
        <v>141</v>
      </c>
      <c r="P9" s="522"/>
      <c r="Q9" s="455" t="s">
        <v>276</v>
      </c>
      <c r="R9" s="455" t="s">
        <v>594</v>
      </c>
      <c r="S9" s="519"/>
      <c r="T9" s="519" t="s">
        <v>315</v>
      </c>
      <c r="U9" s="519"/>
      <c r="V9" s="519"/>
      <c r="W9" s="519"/>
      <c r="X9" s="379"/>
      <c r="Y9" s="366"/>
      <c r="Z9" s="368"/>
      <c r="AA9" s="366" t="s">
        <v>515</v>
      </c>
      <c r="AB9" s="383" t="s">
        <v>274</v>
      </c>
      <c r="AC9" s="366" t="s">
        <v>213</v>
      </c>
      <c r="AD9" s="366" t="s">
        <v>155</v>
      </c>
      <c r="AE9" s="524"/>
      <c r="AF9" s="366" t="s">
        <v>385</v>
      </c>
      <c r="AG9" s="388" t="s">
        <v>385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495</v>
      </c>
      <c r="E11" s="278" t="s">
        <v>541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18600.400000000001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43769.4</v>
      </c>
      <c r="Y11" s="196">
        <f>SUM('RETENCION ISR'!J11)+('RETENCION RETROACTIVOS'!T11)</f>
        <v>11464.45</v>
      </c>
      <c r="Z11" s="199">
        <v>88.83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>Y11+Z11+AA11+AC11+AB11+AF11+AD11+AE11+AG11</f>
        <v>13762.080000000002</v>
      </c>
      <c r="AI11" s="244">
        <f>X11-AH11</f>
        <v>30007.32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356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2541.8000000000002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2" si="0">H12+I12+K12+L12+P12+Q12+R12+S12+U12+V12+O12+M12+T12+N12</f>
        <v>6029.55</v>
      </c>
      <c r="Y12" s="196">
        <f>SUM('RETENCION ISR'!J12)+('RETENCION RETROACTIVOS'!T12)</f>
        <v>638.56000000000006</v>
      </c>
      <c r="Z12" s="238">
        <v>4.45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ref="AH12:AH52" si="1">Y12+Z12+AA12+AC12+AB12+AF12+AD12+AE12+AG12</f>
        <v>976.62250000000017</v>
      </c>
      <c r="AI12" s="244">
        <f t="shared" ref="AI12:AI52" si="2">X12-AH12</f>
        <v>5052.9274999999998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406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10121.98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23806.146075000001</v>
      </c>
      <c r="Y13" s="196">
        <f>SUM('RETENCION ISR'!J13)+('RETENCION RETROACTIVOS'!T13)</f>
        <v>5183.04</v>
      </c>
      <c r="Z13" s="199">
        <v>53.03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1"/>
        <v>12039.34</v>
      </c>
      <c r="AI13" s="244">
        <f t="shared" si="2"/>
        <v>11766.806075</v>
      </c>
      <c r="AJ13" s="179"/>
    </row>
    <row r="14" spans="1:36" ht="45" customHeight="1" x14ac:dyDescent="0.25">
      <c r="A14" s="392"/>
      <c r="B14" s="177" t="str">
        <f>PRESUPUESTO!A14</f>
        <v>CELIS CRISOSTOMO MARCO ANTONIO</v>
      </c>
      <c r="C14" s="178" t="str">
        <f>PRESUPUESTO!B14</f>
        <v>INGENIERO EN SISTEMAS</v>
      </c>
      <c r="D14" s="409" t="s">
        <v>339</v>
      </c>
      <c r="E14" s="318" t="s">
        <v>410</v>
      </c>
      <c r="F14" s="406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3099.84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7358.7611999999999</v>
      </c>
      <c r="Y14" s="196">
        <f>SUM('RETENCION ISR'!J14)+('RETENCION RETROACTIVOS'!T14)</f>
        <v>922.48</v>
      </c>
      <c r="Z14" s="199">
        <v>8.11</v>
      </c>
      <c r="AA14" s="196">
        <v>368.11</v>
      </c>
      <c r="AB14" s="196"/>
      <c r="AC14" s="404">
        <v>1292</v>
      </c>
      <c r="AD14" s="196"/>
      <c r="AE14" s="196"/>
      <c r="AF14" s="196"/>
      <c r="AG14" s="196"/>
      <c r="AH14" s="265">
        <f t="shared" si="1"/>
        <v>2590.6999999999998</v>
      </c>
      <c r="AI14" s="244">
        <f t="shared" si="2"/>
        <v>4768.0612000000001</v>
      </c>
      <c r="AJ14" s="179"/>
    </row>
    <row r="15" spans="1:36" ht="45" customHeight="1" x14ac:dyDescent="0.25">
      <c r="A15" s="392"/>
      <c r="B15" s="177" t="str">
        <f>PRESUPUESTO!A15</f>
        <v>CHRISTIAN ALEJANDRO QUIROZ HERNANDEZ</v>
      </c>
      <c r="C15" s="178" t="str">
        <f>PRESUPUESTO!B15</f>
        <v>CAPTURISTA</v>
      </c>
      <c r="D15" s="318" t="s">
        <v>546</v>
      </c>
      <c r="E15" s="318" t="s">
        <v>544</v>
      </c>
      <c r="F15" s="406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1986.56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4780.26</v>
      </c>
      <c r="Y15" s="196">
        <f>SUM('RETENCION ISR'!J15)+('RETENCION RETROACTIVOS'!T15)</f>
        <v>398.42</v>
      </c>
      <c r="Z15" s="199">
        <v>1.1100000000000001</v>
      </c>
      <c r="AA15" s="196">
        <v>235.9</v>
      </c>
      <c r="AB15" s="196"/>
      <c r="AC15" s="404"/>
      <c r="AD15" s="196"/>
      <c r="AE15" s="196"/>
      <c r="AF15" s="196"/>
      <c r="AG15" s="196"/>
      <c r="AH15" s="265">
        <f t="shared" si="1"/>
        <v>635.43000000000006</v>
      </c>
      <c r="AI15" s="244">
        <f t="shared" si="2"/>
        <v>4144.83</v>
      </c>
      <c r="AJ15" s="179"/>
    </row>
    <row r="16" spans="1:36" ht="45" customHeight="1" x14ac:dyDescent="0.25">
      <c r="A16" s="392"/>
      <c r="B16" s="177" t="str">
        <f>PRESUPUESTO!A16</f>
        <v>IVAN GUADALUPE RODRIGUEZ GALVEZ</v>
      </c>
      <c r="C16" s="178" t="str">
        <f>PRESUPUESTO!B16</f>
        <v>ANALISTA TECNICO</v>
      </c>
      <c r="D16" s="410" t="s">
        <v>346</v>
      </c>
      <c r="E16" s="318" t="s">
        <v>359</v>
      </c>
      <c r="F16" s="406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2305.48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5497.83</v>
      </c>
      <c r="Y16" s="196">
        <f>SUM('RETENCION ISR'!J16)+('RETENCION RETROACTIVOS'!T16)</f>
        <v>527.01</v>
      </c>
      <c r="Z16" s="199">
        <v>3.03</v>
      </c>
      <c r="AA16" s="196">
        <v>273.77999999999997</v>
      </c>
      <c r="AB16" s="196"/>
      <c r="AC16" s="404"/>
      <c r="AD16" s="196"/>
      <c r="AE16" s="196"/>
      <c r="AF16" s="196">
        <f>H16*1%</f>
        <v>28.8185</v>
      </c>
      <c r="AG16" s="196"/>
      <c r="AH16" s="265">
        <f t="shared" si="1"/>
        <v>832.63849999999991</v>
      </c>
      <c r="AI16" s="244">
        <f t="shared" si="2"/>
        <v>4665.1914999999999</v>
      </c>
      <c r="AJ16" s="179"/>
    </row>
    <row r="17" spans="1:36" ht="45" customHeight="1" x14ac:dyDescent="0.25">
      <c r="A17" s="392"/>
      <c r="B17" s="177" t="str">
        <f>PRESUPUESTO!A17</f>
        <v>ROGELIO RAMIREZ MORENO</v>
      </c>
      <c r="C17" s="178" t="str">
        <f>PRESUPUESTO!B17</f>
        <v>JEFE DE PLANEACION , PROGRAMACION Y EVALUACION</v>
      </c>
      <c r="D17" s="408" t="s">
        <v>337</v>
      </c>
      <c r="E17" s="318" t="s">
        <v>409</v>
      </c>
      <c r="F17" s="406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6202.24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14707.449600000002</v>
      </c>
      <c r="Y17" s="196">
        <f>SUM('RETENCION ISR'!J17)+('RETENCION RETROACTIVOS'!T17)</f>
        <v>2578.0100000000002</v>
      </c>
      <c r="Z17" s="199">
        <v>28.29</v>
      </c>
      <c r="AA17" s="196">
        <v>736.52</v>
      </c>
      <c r="AB17" s="196"/>
      <c r="AC17" s="404">
        <v>2488</v>
      </c>
      <c r="AD17" s="196"/>
      <c r="AE17" s="196"/>
      <c r="AF17" s="196"/>
      <c r="AG17" s="196"/>
      <c r="AH17" s="265">
        <f t="shared" si="1"/>
        <v>5830.82</v>
      </c>
      <c r="AI17" s="244">
        <f t="shared" si="2"/>
        <v>8876.629600000002</v>
      </c>
      <c r="AJ17" s="179"/>
    </row>
    <row r="18" spans="1:36" ht="45" customHeight="1" x14ac:dyDescent="0.25">
      <c r="A18" s="392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451</v>
      </c>
      <c r="E18" s="320" t="s">
        <v>452</v>
      </c>
      <c r="F18" s="406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6202.24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14265.54</v>
      </c>
      <c r="Y18" s="196">
        <f>SUM('RETENCION ISR'!J18)+('RETENCION RETROACTIVOS'!T18)</f>
        <v>2474.08</v>
      </c>
      <c r="Z18" s="199">
        <v>26.52</v>
      </c>
      <c r="AA18" s="196">
        <v>736.52</v>
      </c>
      <c r="AB18" s="196"/>
      <c r="AC18" s="404">
        <v>481</v>
      </c>
      <c r="AD18" s="196"/>
      <c r="AE18" s="196"/>
      <c r="AF18" s="196"/>
      <c r="AG18" s="196"/>
      <c r="AH18" s="265">
        <f t="shared" si="1"/>
        <v>3718.12</v>
      </c>
      <c r="AI18" s="244">
        <f t="shared" si="2"/>
        <v>10547.420000000002</v>
      </c>
      <c r="AJ18" s="179"/>
    </row>
    <row r="19" spans="1:36" ht="45" customHeight="1" x14ac:dyDescent="0.25">
      <c r="A19" s="392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547</v>
      </c>
      <c r="E19" s="318" t="s">
        <v>363</v>
      </c>
      <c r="F19" s="406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1801.96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4364.91</v>
      </c>
      <c r="Y19" s="196">
        <f>SUM('RETENCION ISR'!J19)+('RETENCION RETROACTIVOS'!T19)</f>
        <v>330.95</v>
      </c>
      <c r="Z19" s="199">
        <v>0</v>
      </c>
      <c r="AA19" s="196">
        <v>213.98</v>
      </c>
      <c r="AB19" s="196"/>
      <c r="AC19" s="404"/>
      <c r="AD19" s="196"/>
      <c r="AE19" s="196"/>
      <c r="AF19" s="196">
        <f>H19*1%</f>
        <v>22.5245</v>
      </c>
      <c r="AG19" s="196"/>
      <c r="AH19" s="265">
        <f t="shared" si="1"/>
        <v>567.45449999999994</v>
      </c>
      <c r="AI19" s="244">
        <f t="shared" si="2"/>
        <v>3797.4555</v>
      </c>
      <c r="AJ19" s="179"/>
    </row>
    <row r="20" spans="1:36" ht="45" customHeight="1" x14ac:dyDescent="0.25">
      <c r="A20" s="392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344</v>
      </c>
      <c r="E20" s="318" t="s">
        <v>358</v>
      </c>
      <c r="F20" s="406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2541.8000000000002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6029.55</v>
      </c>
      <c r="Y20" s="196">
        <f>SUM('RETENCION ISR'!J20)+('RETENCION RETROACTIVOS'!T20)</f>
        <v>638.56000000000006</v>
      </c>
      <c r="Z20" s="199">
        <v>4.45</v>
      </c>
      <c r="AA20" s="196">
        <v>301.83999999999997</v>
      </c>
      <c r="AB20" s="196"/>
      <c r="AC20" s="404"/>
      <c r="AD20" s="196"/>
      <c r="AE20" s="196"/>
      <c r="AF20" s="196">
        <f>H20*1%</f>
        <v>31.772500000000001</v>
      </c>
      <c r="AG20" s="196"/>
      <c r="AH20" s="265">
        <f t="shared" si="1"/>
        <v>976.62250000000017</v>
      </c>
      <c r="AI20" s="244">
        <f t="shared" si="2"/>
        <v>5052.9274999999998</v>
      </c>
      <c r="AJ20" s="179"/>
    </row>
    <row r="21" spans="1:36" ht="45" customHeight="1" x14ac:dyDescent="0.25">
      <c r="A21" s="392"/>
      <c r="B21" s="177" t="str">
        <f>PRESUPUESTO!A21</f>
        <v>MARÍA DEL CARMEN DEL TORO MEJIA</v>
      </c>
      <c r="C21" s="178" t="str">
        <f>PRESUPUESTO!B21</f>
        <v>BIBLIOTECARIO</v>
      </c>
      <c r="D21" s="408" t="s">
        <v>558</v>
      </c>
      <c r="E21" s="318" t="s">
        <v>415</v>
      </c>
      <c r="F21" s="406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1717.4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4550.2264999999998</v>
      </c>
      <c r="Y21" s="196">
        <f>SUM('RETENCION ISR'!J21)+('RETENCION RETROACTIVOS'!T21)</f>
        <v>360.6</v>
      </c>
      <c r="Z21" s="199">
        <v>0.99</v>
      </c>
      <c r="AA21" s="196">
        <v>203.94</v>
      </c>
      <c r="AB21" s="196"/>
      <c r="AC21" s="404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836.99749999999995</v>
      </c>
      <c r="AI21" s="244">
        <f t="shared" si="2"/>
        <v>3713.2289999999998</v>
      </c>
      <c r="AJ21" s="179"/>
    </row>
    <row r="22" spans="1:36" ht="45" customHeight="1" x14ac:dyDescent="0.25">
      <c r="A22" s="392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09" t="s">
        <v>338</v>
      </c>
      <c r="E22" s="318" t="s">
        <v>407</v>
      </c>
      <c r="F22" s="406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6202.24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15001.449600000002</v>
      </c>
      <c r="Y22" s="196">
        <f>SUM('RETENCION ISR'!J22)+('RETENCION RETROACTIVOS'!T22)</f>
        <v>2647.16</v>
      </c>
      <c r="Z22" s="199">
        <v>29.46</v>
      </c>
      <c r="AA22" s="196">
        <v>736.52</v>
      </c>
      <c r="AB22" s="196"/>
      <c r="AC22" s="404"/>
      <c r="AD22" s="196"/>
      <c r="AE22" s="196"/>
      <c r="AF22" s="196"/>
      <c r="AG22" s="196"/>
      <c r="AH22" s="265">
        <f t="shared" si="1"/>
        <v>3413.14</v>
      </c>
      <c r="AI22" s="244">
        <f t="shared" si="2"/>
        <v>11588.309600000002</v>
      </c>
      <c r="AJ22" s="179"/>
    </row>
    <row r="23" spans="1:36" ht="45" customHeight="1" x14ac:dyDescent="0.25">
      <c r="A23" s="392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08" t="s">
        <v>340</v>
      </c>
      <c r="E23" s="318" t="s">
        <v>411</v>
      </c>
      <c r="F23" s="406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2806.9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6892.69</v>
      </c>
      <c r="Y23" s="196">
        <f>SUM('RETENCION ISR'!J23)+('RETENCION RETROACTIVOS'!T23)</f>
        <v>822.93000000000006</v>
      </c>
      <c r="Z23" s="199">
        <v>7.12</v>
      </c>
      <c r="AA23" s="196">
        <v>333.32</v>
      </c>
      <c r="AB23" s="196"/>
      <c r="AC23" s="404"/>
      <c r="AD23" s="196"/>
      <c r="AE23" s="196"/>
      <c r="AF23" s="196">
        <f>H23*1%</f>
        <v>35.08625</v>
      </c>
      <c r="AG23" s="196"/>
      <c r="AH23" s="265">
        <f t="shared" si="1"/>
        <v>1198.4562500000002</v>
      </c>
      <c r="AI23" s="244">
        <f t="shared" si="2"/>
        <v>5694.2337499999994</v>
      </c>
      <c r="AJ23" s="179"/>
    </row>
    <row r="24" spans="1:36" ht="45" customHeight="1" x14ac:dyDescent="0.25">
      <c r="A24" s="392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09" t="s">
        <v>342</v>
      </c>
      <c r="E24" s="318" t="s">
        <v>355</v>
      </c>
      <c r="F24" s="406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2541.8000000000002</v>
      </c>
      <c r="Q24" s="196">
        <f>'BASE GRAVABLE'!Z24</f>
        <v>241.471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6565.0210000000006</v>
      </c>
      <c r="Y24" s="196">
        <f>SUM('RETENCION ISR'!J24)+('RETENCION RETROACTIVOS'!T24)</f>
        <v>752.94</v>
      </c>
      <c r="Z24" s="199">
        <v>6.84</v>
      </c>
      <c r="AA24" s="196">
        <v>301.83999999999997</v>
      </c>
      <c r="AB24" s="196"/>
      <c r="AC24" s="404">
        <v>1569.34</v>
      </c>
      <c r="AD24" s="196"/>
      <c r="AE24" s="196"/>
      <c r="AF24" s="196"/>
      <c r="AG24" s="196">
        <f>H24*1%</f>
        <v>31.772500000000001</v>
      </c>
      <c r="AH24" s="265">
        <f t="shared" si="1"/>
        <v>2662.7325000000001</v>
      </c>
      <c r="AI24" s="244">
        <f t="shared" si="2"/>
        <v>3902.2885000000006</v>
      </c>
      <c r="AJ24" s="179"/>
    </row>
    <row r="25" spans="1:36" ht="45" customHeight="1" x14ac:dyDescent="0.25">
      <c r="A25" s="392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09" t="s">
        <v>336</v>
      </c>
      <c r="E25" s="318" t="s">
        <v>408</v>
      </c>
      <c r="F25" s="406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6202.24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14706.843200000001</v>
      </c>
      <c r="Y25" s="196">
        <f>SUM('RETENCION ISR'!J25)+('RETENCION RETROACTIVOS'!T25)</f>
        <v>2577.87</v>
      </c>
      <c r="Z25" s="199">
        <v>28.28</v>
      </c>
      <c r="AA25" s="196">
        <v>736.52</v>
      </c>
      <c r="AB25" s="196"/>
      <c r="AC25" s="404">
        <v>3330.83</v>
      </c>
      <c r="AD25" s="196"/>
      <c r="AE25" s="196">
        <v>99.6</v>
      </c>
      <c r="AF25" s="196"/>
      <c r="AG25" s="196"/>
      <c r="AH25" s="265">
        <f t="shared" si="1"/>
        <v>6773.1</v>
      </c>
      <c r="AI25" s="244">
        <f t="shared" si="2"/>
        <v>7933.7432000000008</v>
      </c>
      <c r="AJ25" s="179"/>
    </row>
    <row r="26" spans="1:36" ht="45" customHeight="1" x14ac:dyDescent="0.25">
      <c r="A26" s="392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548</v>
      </c>
      <c r="E26" s="319" t="s">
        <v>542</v>
      </c>
      <c r="F26" s="406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1801.96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4364.91</v>
      </c>
      <c r="Y26" s="196">
        <f>SUM('RETENCION ISR'!J26)+('RETENCION RETROACTIVOS'!T26)</f>
        <v>330.95</v>
      </c>
      <c r="Z26" s="199">
        <v>0</v>
      </c>
      <c r="AA26" s="196">
        <v>213.98</v>
      </c>
      <c r="AB26" s="196"/>
      <c r="AC26" s="404"/>
      <c r="AD26" s="196"/>
      <c r="AE26" s="196"/>
      <c r="AF26" s="196"/>
      <c r="AG26" s="196"/>
      <c r="AH26" s="265">
        <f t="shared" si="1"/>
        <v>544.92999999999995</v>
      </c>
      <c r="AI26" s="244">
        <f t="shared" si="2"/>
        <v>3819.98</v>
      </c>
      <c r="AJ26" s="179"/>
    </row>
    <row r="27" spans="1:36" ht="45" customHeight="1" x14ac:dyDescent="0.25">
      <c r="A27" s="392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2" t="s">
        <v>347</v>
      </c>
      <c r="E27" s="318" t="s">
        <v>414</v>
      </c>
      <c r="F27" s="406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2305.48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5497.83</v>
      </c>
      <c r="Y27" s="196">
        <f>SUM('RETENCION ISR'!J27)+('RETENCION RETROACTIVOS'!T27)</f>
        <v>527.01</v>
      </c>
      <c r="Z27" s="199">
        <v>3.03</v>
      </c>
      <c r="AA27" s="196">
        <v>273.77999999999997</v>
      </c>
      <c r="AB27" s="196"/>
      <c r="AC27" s="404">
        <v>961</v>
      </c>
      <c r="AD27" s="196"/>
      <c r="AE27" s="196"/>
      <c r="AF27" s="196">
        <f>H27*1%</f>
        <v>28.8185</v>
      </c>
      <c r="AG27" s="196"/>
      <c r="AH27" s="265">
        <f t="shared" si="1"/>
        <v>1793.6385</v>
      </c>
      <c r="AI27" s="244">
        <f t="shared" si="2"/>
        <v>3704.1914999999999</v>
      </c>
      <c r="AJ27" s="179"/>
    </row>
    <row r="28" spans="1:36" ht="45" customHeight="1" x14ac:dyDescent="0.25">
      <c r="A28" s="392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08" t="s">
        <v>205</v>
      </c>
      <c r="E28" s="318" t="s">
        <v>416</v>
      </c>
      <c r="F28" s="406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1717.4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4297.0147499999994</v>
      </c>
      <c r="Y28" s="196">
        <f>SUM('RETENCION ISR'!J28)+('RETENCION RETROACTIVOS'!T28)</f>
        <v>320.08999999999997</v>
      </c>
      <c r="Z28" s="199">
        <v>0</v>
      </c>
      <c r="AA28" s="196">
        <v>203.94</v>
      </c>
      <c r="AB28" s="196"/>
      <c r="AC28" s="404"/>
      <c r="AD28" s="196"/>
      <c r="AE28" s="196"/>
      <c r="AF28" s="196"/>
      <c r="AG28" s="196"/>
      <c r="AH28" s="265">
        <f t="shared" si="1"/>
        <v>524.03</v>
      </c>
      <c r="AI28" s="244">
        <f t="shared" si="2"/>
        <v>3772.9847499999996</v>
      </c>
      <c r="AJ28" s="179"/>
    </row>
    <row r="29" spans="1:36" ht="45" customHeight="1" x14ac:dyDescent="0.25">
      <c r="A29" s="392">
        <v>926731042</v>
      </c>
      <c r="B29" s="177" t="str">
        <f>PRESUPUESTO!A29</f>
        <v xml:space="preserve">PATRICIA GARCÍA MARTÍNEZ </v>
      </c>
      <c r="C29" s="178" t="str">
        <f>PRESUPUESTO!B29</f>
        <v>TECNICO EN MANTENIMIENTO</v>
      </c>
      <c r="D29" s="408" t="s">
        <v>350</v>
      </c>
      <c r="E29" s="318" t="s">
        <v>417</v>
      </c>
      <c r="F29" s="406" t="str">
        <f>'SDI IMSS'!B29</f>
        <v>04-08-66-0149-1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1717.4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4297.0147499999994</v>
      </c>
      <c r="Y29" s="196">
        <f>SUM('RETENCION ISR'!J29)+('RETENCION RETROACTIVOS'!T29)</f>
        <v>320.08999999999997</v>
      </c>
      <c r="Z29" s="199">
        <v>0</v>
      </c>
      <c r="AA29" s="196">
        <v>203.94</v>
      </c>
      <c r="AB29" s="196"/>
      <c r="AC29" s="404">
        <v>684</v>
      </c>
      <c r="AD29" s="196"/>
      <c r="AE29" s="196"/>
      <c r="AF29" s="196"/>
      <c r="AG29" s="196"/>
      <c r="AH29" s="265">
        <f t="shared" si="1"/>
        <v>1208.03</v>
      </c>
      <c r="AI29" s="244">
        <f t="shared" si="2"/>
        <v>3088.9847499999996</v>
      </c>
      <c r="AJ29" s="179"/>
    </row>
    <row r="30" spans="1:36" ht="45" customHeight="1" x14ac:dyDescent="0.25">
      <c r="A30" s="392">
        <v>926731043</v>
      </c>
      <c r="B30" s="177" t="str">
        <f>PRESUPUESTO!A30</f>
        <v>MANUEL VILLALVAZO GUTIERREZ</v>
      </c>
      <c r="C30" s="178" t="str">
        <f>PRESUPUESTO!B30</f>
        <v>INTENDENTE</v>
      </c>
      <c r="D30" s="408" t="s">
        <v>349</v>
      </c>
      <c r="E30" s="318" t="s">
        <v>545</v>
      </c>
      <c r="F30" s="406" t="str">
        <f>'SDI IMSS'!B30</f>
        <v>54-89-64-0477-6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1641.5200000000002</v>
      </c>
      <c r="Q30" s="196">
        <f>'BASE GRAVABLE'!Z30</f>
        <v>155.9444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4159.8644000000004</v>
      </c>
      <c r="Y30" s="196">
        <f>SUM('RETENCION ISR'!J30)+('RETENCION RETROACTIVOS'!T30)</f>
        <v>298.14</v>
      </c>
      <c r="Z30" s="199">
        <v>0</v>
      </c>
      <c r="AA30" s="196">
        <v>194.93</v>
      </c>
      <c r="AB30" s="196"/>
      <c r="AC30" s="404">
        <v>300</v>
      </c>
      <c r="AD30" s="196"/>
      <c r="AE30" s="196"/>
      <c r="AF30" s="196"/>
      <c r="AG30" s="196">
        <f>H30*1%</f>
        <v>20.519000000000002</v>
      </c>
      <c r="AH30" s="265">
        <f t="shared" si="1"/>
        <v>813.58899999999994</v>
      </c>
      <c r="AI30" s="244">
        <v>3346.27</v>
      </c>
      <c r="AJ30" s="179"/>
    </row>
    <row r="31" spans="1:36" ht="45" customHeight="1" x14ac:dyDescent="0.25">
      <c r="A31" s="392"/>
      <c r="B31" s="177" t="str">
        <f>PRESUPUESTO!A31</f>
        <v>JOSE ANTONIO GUTIERREZ QUIROZ</v>
      </c>
      <c r="C31" s="178" t="str">
        <f>PRESUPUESTO!B31</f>
        <v>INTENDENTE</v>
      </c>
      <c r="D31" s="319" t="s">
        <v>549</v>
      </c>
      <c r="E31" s="319" t="s">
        <v>539</v>
      </c>
      <c r="F31" s="406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1641.5200000000002</v>
      </c>
      <c r="Q31" s="196">
        <f>'BASE GRAVABLE'!Z31</f>
        <v>0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4003.92</v>
      </c>
      <c r="Y31" s="196">
        <f>SUM('RETENCION ISR'!J31)+('RETENCION RETROACTIVOS'!T31)</f>
        <v>172.10999999999999</v>
      </c>
      <c r="Z31" s="199">
        <v>0</v>
      </c>
      <c r="AA31" s="196">
        <v>194.93</v>
      </c>
      <c r="AB31" s="196"/>
      <c r="AC31" s="404"/>
      <c r="AD31" s="196"/>
      <c r="AE31" s="196"/>
      <c r="AF31" s="196"/>
      <c r="AG31" s="196"/>
      <c r="AH31" s="265">
        <f t="shared" si="1"/>
        <v>367.03999999999996</v>
      </c>
      <c r="AI31" s="244">
        <f t="shared" si="2"/>
        <v>3636.88</v>
      </c>
      <c r="AJ31" s="179"/>
    </row>
    <row r="32" spans="1:36" ht="45" customHeight="1" x14ac:dyDescent="0.25">
      <c r="A32" s="392"/>
      <c r="B32" s="177" t="str">
        <f>PRESUPUESTO!A32</f>
        <v>ERIK SALVADOR CONTRERAS ELIZONDO</v>
      </c>
      <c r="C32" s="178" t="str">
        <f>PRESUPUESTO!B32</f>
        <v>INTENDENTE</v>
      </c>
      <c r="D32" s="319"/>
      <c r="E32" s="319"/>
      <c r="F32" s="406"/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277.68</v>
      </c>
      <c r="Q32" s="196">
        <f>'BASE GRAVABLE'!Z32</f>
        <v>0</v>
      </c>
      <c r="R32" s="196">
        <f>SUM('RETENCION ISR'!K32)</f>
        <v>0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2640.08</v>
      </c>
      <c r="Y32" s="196">
        <f>SUM('RETENCION ISR'!J32)+('RETENCION RETROACTIVOS'!T32)</f>
        <v>7.7000000000000171</v>
      </c>
      <c r="Z32" s="199">
        <v>0</v>
      </c>
      <c r="AA32" s="196"/>
      <c r="AB32" s="196"/>
      <c r="AC32" s="404"/>
      <c r="AD32" s="196"/>
      <c r="AE32" s="196"/>
      <c r="AF32" s="196"/>
      <c r="AG32" s="196"/>
      <c r="AH32" s="265">
        <f t="shared" si="1"/>
        <v>7.7000000000000171</v>
      </c>
      <c r="AI32" s="244">
        <f t="shared" si="2"/>
        <v>2632.38</v>
      </c>
      <c r="AJ32" s="179"/>
    </row>
    <row r="33" spans="1:36" ht="45" customHeight="1" x14ac:dyDescent="0.25">
      <c r="A33" s="392">
        <v>926731045</v>
      </c>
      <c r="B33" s="177" t="str">
        <f>PRESUPUESTO!A33</f>
        <v>JORGE TORREZ MUNGUÍA</v>
      </c>
      <c r="C33" s="178" t="str">
        <f>PRESUPUESTO!B33</f>
        <v>VIGILANTE</v>
      </c>
      <c r="D33" s="408" t="s">
        <v>351</v>
      </c>
      <c r="E33" s="318" t="s">
        <v>418</v>
      </c>
      <c r="F33" s="406" t="str">
        <f>'SDI IMSS'!B33</f>
        <v>54-81-54-1563-0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1523.1200000000001</v>
      </c>
      <c r="Q33" s="196">
        <f>'BASE GRAVABLE'!Z33</f>
        <v>108.52230000000002</v>
      </c>
      <c r="R33" s="196">
        <f>SUM('RETENCION ISR'!K33)</f>
        <v>0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3846.0423000000005</v>
      </c>
      <c r="Y33" s="196">
        <f>SUM('RETENCION ISR'!J33)+('RETENCION RETROACTIVOS'!T33)</f>
        <v>137.22999999999999</v>
      </c>
      <c r="Z33" s="199">
        <v>0</v>
      </c>
      <c r="AA33" s="196">
        <v>180.87</v>
      </c>
      <c r="AB33" s="196"/>
      <c r="AC33" s="404">
        <v>299.14</v>
      </c>
      <c r="AD33" s="196"/>
      <c r="AE33" s="196"/>
      <c r="AF33" s="196"/>
      <c r="AG33" s="196"/>
      <c r="AH33" s="265">
        <f t="shared" si="1"/>
        <v>617.24</v>
      </c>
      <c r="AI33" s="244">
        <f t="shared" si="2"/>
        <v>3228.8023000000003</v>
      </c>
      <c r="AJ33" s="179"/>
    </row>
    <row r="34" spans="1:36" ht="45" customHeight="1" thickBot="1" x14ac:dyDescent="0.3">
      <c r="A34" s="392">
        <v>926731044</v>
      </c>
      <c r="B34" s="177" t="str">
        <f>PRESUPUESTO!A34</f>
        <v>MIGUEL SOLORZANO SANCHEZ</v>
      </c>
      <c r="C34" s="178" t="str">
        <f>PRESUPUESTO!B34</f>
        <v>VIGILANTE</v>
      </c>
      <c r="D34" s="413" t="s">
        <v>352</v>
      </c>
      <c r="E34" s="318" t="s">
        <v>419</v>
      </c>
      <c r="F34" s="406" t="str">
        <f>'SDI IMSS'!B34</f>
        <v>54-87-53-0215-7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1523.1200000000001</v>
      </c>
      <c r="Q34" s="196">
        <f>'BASE GRAVABLE'!Z34</f>
        <v>36.174100000000003</v>
      </c>
      <c r="R34" s="196">
        <f>SUM('RETENCION ISR'!K34)</f>
        <v>0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3773.6941000000006</v>
      </c>
      <c r="Y34" s="196">
        <f>SUM('RETENCION ISR'!J34)+('RETENCION RETROACTIVOS'!T34)</f>
        <v>129.35999999999999</v>
      </c>
      <c r="Z34" s="199">
        <v>0</v>
      </c>
      <c r="AA34" s="196">
        <v>180.87</v>
      </c>
      <c r="AB34" s="196"/>
      <c r="AC34" s="404"/>
      <c r="AD34" s="196"/>
      <c r="AE34" s="196"/>
      <c r="AF34" s="196"/>
      <c r="AG34" s="196">
        <f>H34*1%</f>
        <v>19.039000000000001</v>
      </c>
      <c r="AH34" s="265">
        <f t="shared" si="1"/>
        <v>329.26900000000001</v>
      </c>
      <c r="AI34" s="244">
        <v>3444.42</v>
      </c>
      <c r="AJ34" s="179"/>
    </row>
    <row r="35" spans="1:36" ht="45" customHeight="1" x14ac:dyDescent="0.25">
      <c r="A35" s="392"/>
      <c r="B35" s="407" t="str">
        <f>PRESUPUESTO!A35</f>
        <v>JESUS RAMON GAUNA SIGALA</v>
      </c>
      <c r="C35" s="178" t="str">
        <f>PRESUPUESTO!B35</f>
        <v>SUBDIRECTOR ACADEMICO</v>
      </c>
      <c r="D35" s="318" t="s">
        <v>550</v>
      </c>
      <c r="E35" s="318" t="s">
        <v>538</v>
      </c>
      <c r="F35" s="406" t="str">
        <f>'SDI IMSS'!B35</f>
        <v>04-06-67-0359-8</v>
      </c>
      <c r="G35" s="196">
        <f>SUM(PRESUPUESTO!C35)</f>
        <v>25304.95</v>
      </c>
      <c r="H35" s="196">
        <f>SUM('BASE GRAVABLE'!C35)</f>
        <v>12652.475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3095.645</v>
      </c>
      <c r="Q35" s="196">
        <f>'BASE GRAVABLE'!Z35</f>
        <v>0</v>
      </c>
      <c r="R35" s="196">
        <f>SUM('RETENCION ISR'!K35)</f>
        <v>0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v>16058.63</v>
      </c>
      <c r="Y35" s="196">
        <f>SUM('RETENCION ISR'!J35)+('RETENCION RETROACTIVOS'!T35)</f>
        <v>2895.81</v>
      </c>
      <c r="Z35" s="199">
        <v>50.15</v>
      </c>
      <c r="AA35" s="196">
        <v>1201.99</v>
      </c>
      <c r="AB35" s="196"/>
      <c r="AC35" s="404"/>
      <c r="AD35" s="196"/>
      <c r="AE35" s="196"/>
      <c r="AF35" s="196"/>
      <c r="AG35" s="196"/>
      <c r="AH35" s="265">
        <f t="shared" si="1"/>
        <v>4147.95</v>
      </c>
      <c r="AI35" s="244">
        <f t="shared" si="2"/>
        <v>11910.68</v>
      </c>
      <c r="AJ35" s="179"/>
    </row>
    <row r="36" spans="1:36" ht="45" customHeight="1" x14ac:dyDescent="0.25">
      <c r="A36" s="392">
        <v>926731076</v>
      </c>
      <c r="B36" s="177" t="str">
        <f>PRESUPUESTO!A36</f>
        <v>MARIA ESTHER AGUAYO QUIROZ</v>
      </c>
      <c r="C36" s="178" t="str">
        <f>PRESUPUESTO!B36</f>
        <v>SRIA DE SUBDIRECCIÓN Académica</v>
      </c>
      <c r="D36" s="409" t="s">
        <v>345</v>
      </c>
      <c r="E36" s="318" t="s">
        <v>357</v>
      </c>
      <c r="F36" s="406" t="str">
        <f>'SDI IMSS'!B36</f>
        <v>54-96-77-1202-4</v>
      </c>
      <c r="G36" s="196">
        <f>SUM(PRESUPUESTO!C36)</f>
        <v>5220.8500000000004</v>
      </c>
      <c r="H36" s="196">
        <f>SUM('BASE GRAVABLE'!C36)</f>
        <v>2610.4250000000002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2088.34</v>
      </c>
      <c r="Q36" s="196">
        <f>'BASE GRAVABLE'!Z36</f>
        <v>0</v>
      </c>
      <c r="R36" s="196">
        <f>SUM('RETENCION ISR'!K36)</f>
        <v>0</v>
      </c>
      <c r="S36" s="196">
        <f>'BASE GRAVABLE'!Y36</f>
        <v>294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5303.2650000000003</v>
      </c>
      <c r="Y36" s="196">
        <f>SUM('RETENCION ISR'!J36)+('RETENCION RETROACTIVOS'!T36)</f>
        <v>492.14</v>
      </c>
      <c r="Z36" s="199">
        <v>2.9</v>
      </c>
      <c r="AA36" s="196">
        <v>247.99</v>
      </c>
      <c r="AB36" s="196"/>
      <c r="AC36" s="404">
        <v>330</v>
      </c>
      <c r="AD36" s="196"/>
      <c r="AE36" s="196"/>
      <c r="AF36" s="196"/>
      <c r="AG36" s="196">
        <f>H36*1%</f>
        <v>26.104250000000004</v>
      </c>
      <c r="AH36" s="265">
        <f t="shared" si="1"/>
        <v>1099.1342500000001</v>
      </c>
      <c r="AI36" s="244">
        <v>4204.1400000000003</v>
      </c>
      <c r="AJ36" s="179"/>
    </row>
    <row r="37" spans="1:36" ht="45" customHeight="1" x14ac:dyDescent="0.25">
      <c r="A37" s="392"/>
      <c r="B37" s="177" t="str">
        <f>PRESUPUESTO!A37</f>
        <v>SOCRATES VAZQUEZ RAMOS</v>
      </c>
      <c r="C37" s="178" t="str">
        <f>PRESUPUESTO!B37</f>
        <v>CAPTURISTA</v>
      </c>
      <c r="D37" s="408" t="s">
        <v>557</v>
      </c>
      <c r="E37" s="318" t="s">
        <v>413</v>
      </c>
      <c r="F37" s="406" t="str">
        <f>'SDI IMSS'!B37</f>
        <v>04-08-87-1950-7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1986.56</v>
      </c>
      <c r="Q37" s="196">
        <f>'BASE GRAVABLE'!Z37</f>
        <v>94.361599999999996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4874.6216000000004</v>
      </c>
      <c r="Y37" s="196">
        <f>SUM('RETENCION ISR'!J37)+('RETENCION RETROACTIVOS'!T37)</f>
        <v>415.33000000000004</v>
      </c>
      <c r="Z37" s="199">
        <v>1.48</v>
      </c>
      <c r="AA37" s="196">
        <v>235.9</v>
      </c>
      <c r="AB37" s="196"/>
      <c r="AC37" s="404">
        <v>386.57</v>
      </c>
      <c r="AD37" s="196"/>
      <c r="AE37" s="196"/>
      <c r="AF37" s="196"/>
      <c r="AG37" s="196">
        <f>H37*1%</f>
        <v>24.831999999999997</v>
      </c>
      <c r="AH37" s="265">
        <f t="shared" si="1"/>
        <v>1064.1120000000001</v>
      </c>
      <c r="AI37" s="244">
        <f t="shared" si="2"/>
        <v>3810.5096000000003</v>
      </c>
      <c r="AJ37" s="179"/>
    </row>
    <row r="38" spans="1:36" ht="45" customHeight="1" x14ac:dyDescent="0.25">
      <c r="A38" s="392"/>
      <c r="B38" s="177" t="str">
        <f>PRESUPUESTO!A38</f>
        <v>BELEN VARGAS RODRIGUEZ</v>
      </c>
      <c r="C38" s="178" t="str">
        <f>PRESUPUESTO!B38</f>
        <v>PSICOLOGO</v>
      </c>
      <c r="D38" s="411" t="s">
        <v>389</v>
      </c>
      <c r="E38" s="318" t="s">
        <v>412</v>
      </c>
      <c r="F38" s="406" t="str">
        <f>'SDI IMSS'!B38</f>
        <v>04-09-77-1008-3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2670.7200000000003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6319.6200000000008</v>
      </c>
      <c r="Y38" s="196">
        <f>SUM('RETENCION ISR'!J38)+('RETENCION RETROACTIVOS'!T38)</f>
        <v>700.52</v>
      </c>
      <c r="Z38" s="199">
        <v>5.23</v>
      </c>
      <c r="AA38" s="196">
        <v>317.14999999999998</v>
      </c>
      <c r="AB38" s="196"/>
      <c r="AC38" s="404"/>
      <c r="AD38" s="196"/>
      <c r="AE38" s="196"/>
      <c r="AF38" s="196">
        <f>H38*1%</f>
        <v>33.384</v>
      </c>
      <c r="AG38" s="196"/>
      <c r="AH38" s="265">
        <f t="shared" si="1"/>
        <v>1056.2839999999999</v>
      </c>
      <c r="AI38" s="244">
        <f t="shared" si="2"/>
        <v>5263.3360000000011</v>
      </c>
      <c r="AJ38" s="179"/>
    </row>
    <row r="39" spans="1:36" ht="45" customHeight="1" x14ac:dyDescent="0.25">
      <c r="A39" s="392"/>
      <c r="B39" s="177" t="str">
        <f>PRESUPUESTO!A39</f>
        <v>ANGELICA DEL ROCIO AMEZCUA RODRIGUEZ</v>
      </c>
      <c r="C39" s="178" t="str">
        <f>PRESUPUESTO!B39</f>
        <v>ANALISTA ESPECIALIZADO</v>
      </c>
      <c r="D39" s="318" t="s">
        <v>551</v>
      </c>
      <c r="E39" s="318" t="s">
        <v>354</v>
      </c>
      <c r="F39" s="406" t="str">
        <f>'SDI IMSS'!B39</f>
        <v>52-07-84-0173-5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2670.7200000000003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6319.6200000000008</v>
      </c>
      <c r="Y39" s="196">
        <f>SUM('RETENCION ISR'!J39)+('RETENCION RETROACTIVOS'!T39)</f>
        <v>700.52</v>
      </c>
      <c r="Z39" s="199">
        <v>5.23</v>
      </c>
      <c r="AA39" s="196">
        <v>317.14999999999998</v>
      </c>
      <c r="AB39" s="196"/>
      <c r="AC39" s="404"/>
      <c r="AD39" s="196"/>
      <c r="AE39" s="196"/>
      <c r="AF39" s="196">
        <f>H39*1%</f>
        <v>33.384</v>
      </c>
      <c r="AG39" s="196"/>
      <c r="AH39" s="265">
        <f t="shared" si="1"/>
        <v>1056.2839999999999</v>
      </c>
      <c r="AI39" s="244">
        <f t="shared" si="2"/>
        <v>5263.3360000000011</v>
      </c>
      <c r="AJ39" s="179"/>
    </row>
    <row r="40" spans="1:36" ht="45" customHeight="1" x14ac:dyDescent="0.25">
      <c r="A40" s="392"/>
      <c r="B40" s="177" t="str">
        <f>PRESUPUESTO!A40</f>
        <v>ROBERTO CARLOS CUEVAS DEL RIO</v>
      </c>
      <c r="C40" s="178" t="str">
        <f>PRESUPUESTO!B40</f>
        <v>JEFE DE DEPTO. PROMOCION, DIFUSION Y VINCULACION</v>
      </c>
      <c r="D40" s="318" t="s">
        <v>582</v>
      </c>
      <c r="E40" s="318" t="s">
        <v>583</v>
      </c>
      <c r="F40" s="406" t="s">
        <v>579</v>
      </c>
      <c r="G40" s="196">
        <f>SUM(PRESUPUESTO!C40)</f>
        <v>15505.6</v>
      </c>
      <c r="H40" s="196">
        <f>SUM('BASE GRAVABLE'!C40)</f>
        <v>7752.8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739.1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8802.4</v>
      </c>
      <c r="Y40" s="196">
        <f>SUM('RETENCION ISR'!J40)+('RETENCION RETROACTIVOS'!T40)</f>
        <v>1254.0700000000002</v>
      </c>
      <c r="Z40" s="199">
        <v>26.52</v>
      </c>
      <c r="AA40" s="196">
        <v>736.52</v>
      </c>
      <c r="AB40" s="196"/>
      <c r="AC40" s="404"/>
      <c r="AD40" s="196"/>
      <c r="AE40" s="196"/>
      <c r="AF40" s="196"/>
      <c r="AG40" s="196"/>
      <c r="AH40" s="265">
        <f t="shared" si="1"/>
        <v>2017.1100000000001</v>
      </c>
      <c r="AI40" s="244">
        <f t="shared" si="2"/>
        <v>6785.2899999999991</v>
      </c>
      <c r="AJ40" s="179"/>
    </row>
    <row r="41" spans="1:36" ht="45" customHeight="1" x14ac:dyDescent="0.25">
      <c r="A41" s="392">
        <v>926731005</v>
      </c>
      <c r="B41" s="177" t="str">
        <f>PRESUPUESTO!A41</f>
        <v>ANA ROSA CONTRERAS RODRIGUEZ</v>
      </c>
      <c r="C41" s="178" t="str">
        <f>PRESUPUESTO!B41</f>
        <v>TECNICO ESPECIALIZADO</v>
      </c>
      <c r="D41" s="318" t="s">
        <v>552</v>
      </c>
      <c r="E41" s="318" t="s">
        <v>361</v>
      </c>
      <c r="F41" s="406" t="str">
        <f>'SDI IMSS'!B41</f>
        <v>04-10-86-3394-4</v>
      </c>
      <c r="G41" s="196">
        <f>SUM(PRESUPUESTO!C41)</f>
        <v>7017.25</v>
      </c>
      <c r="H41" s="196">
        <f>SUM('BASE GRAVABLE'!C41)</f>
        <v>3508.625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2806.9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6626.0249999999996</v>
      </c>
      <c r="Y41" s="196">
        <f>SUM('RETENCION ISR'!J41)+('RETENCION RETROACTIVOS'!T41)</f>
        <v>765.97</v>
      </c>
      <c r="Z41" s="199">
        <v>6.05</v>
      </c>
      <c r="AA41" s="196">
        <v>333.32</v>
      </c>
      <c r="AB41" s="196"/>
      <c r="AC41" s="404"/>
      <c r="AD41" s="196"/>
      <c r="AE41" s="196"/>
      <c r="AF41" s="196">
        <f>H41*1%</f>
        <v>35.08625</v>
      </c>
      <c r="AG41" s="196"/>
      <c r="AH41" s="265">
        <f t="shared" si="1"/>
        <v>1140.42625</v>
      </c>
      <c r="AI41" s="244">
        <f t="shared" si="2"/>
        <v>5485.5987499999992</v>
      </c>
      <c r="AJ41" s="179"/>
    </row>
    <row r="42" spans="1:36" ht="45" customHeight="1" x14ac:dyDescent="0.25">
      <c r="A42" s="392"/>
      <c r="B42" s="177" t="str">
        <f>PRESUPUESTO!A42</f>
        <v>RUBEN HIRAM CASTELLANOS LARA</v>
      </c>
      <c r="C42" s="178" t="str">
        <f>PRESUPUESTO!B42</f>
        <v>ANALISTA TÉCNICO</v>
      </c>
      <c r="D42" s="318" t="s">
        <v>553</v>
      </c>
      <c r="E42" s="318" t="s">
        <v>537</v>
      </c>
      <c r="F42" s="406" t="str">
        <f>'SDI IMSS'!B42</f>
        <v>04-04-85-7300-2</v>
      </c>
      <c r="G42" s="196">
        <f>SUM(PRESUPUESTO!C42)</f>
        <v>5763.7</v>
      </c>
      <c r="H42" s="196">
        <f>SUM('BASE GRAVABLE'!C42)</f>
        <v>2881.85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2305.48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5497.83</v>
      </c>
      <c r="Y42" s="196">
        <f>SUM('RETENCION ISR'!J42)+('RETENCION RETROACTIVOS'!T42)</f>
        <v>527.01</v>
      </c>
      <c r="Z42" s="199">
        <v>3.03</v>
      </c>
      <c r="AA42" s="196">
        <v>273.77999999999997</v>
      </c>
      <c r="AB42" s="196"/>
      <c r="AC42" s="404"/>
      <c r="AD42" s="196"/>
      <c r="AE42" s="196"/>
      <c r="AF42" s="196"/>
      <c r="AG42" s="196"/>
      <c r="AH42" s="265">
        <f t="shared" si="1"/>
        <v>803.81999999999994</v>
      </c>
      <c r="AI42" s="244">
        <f t="shared" si="2"/>
        <v>4694.01</v>
      </c>
      <c r="AJ42" s="179"/>
    </row>
    <row r="43" spans="1:36" ht="45" customHeight="1" x14ac:dyDescent="0.25">
      <c r="A43" s="392"/>
      <c r="B43" s="177" t="str">
        <f>PRESUPUESTO!A43</f>
        <v>MIGUEL ANGEL MACIEL GUZMAN</v>
      </c>
      <c r="C43" s="178" t="str">
        <f>PRESUPUESTO!B43</f>
        <v>JEFE DE DIVISION DE ACADÉMICO INNOVACION</v>
      </c>
      <c r="D43" s="409" t="s">
        <v>204</v>
      </c>
      <c r="E43" s="319" t="s">
        <v>236</v>
      </c>
      <c r="F43" s="406" t="str">
        <f>'SDI IMSS'!B43</f>
        <v>56-88-71-2582-3</v>
      </c>
      <c r="G43" s="196">
        <f>SUM(PRESUPUESTO!C43)</f>
        <v>21870.85</v>
      </c>
      <c r="H43" s="196">
        <f>SUM('BASE GRAVABLE'!C43)</f>
        <v>10935.424999999999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8748.34</v>
      </c>
      <c r="Q43" s="196">
        <f>'BASE GRAVABLE'!Z43</f>
        <v>831.09229999999991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20825.3573</v>
      </c>
      <c r="Y43" s="196">
        <f>SUM('RETENCION ISR'!J43)+('RETENCION RETROACTIVOS'!T43)</f>
        <v>4288.8099999999995</v>
      </c>
      <c r="Z43" s="199">
        <v>45.19</v>
      </c>
      <c r="AA43" s="196">
        <v>1038.8699999999999</v>
      </c>
      <c r="AB43" s="196"/>
      <c r="AC43" s="404">
        <v>3646</v>
      </c>
      <c r="AD43" s="196"/>
      <c r="AE43" s="196"/>
      <c r="AF43" s="196"/>
      <c r="AG43" s="196"/>
      <c r="AH43" s="265">
        <f t="shared" si="1"/>
        <v>9018.869999999999</v>
      </c>
      <c r="AI43" s="244">
        <f t="shared" si="2"/>
        <v>11806.487300000001</v>
      </c>
      <c r="AJ43" s="179"/>
    </row>
    <row r="44" spans="1:36" ht="45" customHeight="1" x14ac:dyDescent="0.25">
      <c r="A44" s="392"/>
      <c r="B44" s="177" t="str">
        <f>PRESUPUESTO!A44</f>
        <v>NORMA LETICIA BALTAZAR SANTOS</v>
      </c>
      <c r="C44" s="178" t="str">
        <f>PRESUPUESTO!B44</f>
        <v>LABORATORISTA</v>
      </c>
      <c r="D44" s="409" t="s">
        <v>348</v>
      </c>
      <c r="E44" s="319" t="s">
        <v>360</v>
      </c>
      <c r="F44" s="406" t="str">
        <f>'SDI IMSS'!B44</f>
        <v>04-10-85-2584-3</v>
      </c>
      <c r="G44" s="196">
        <f>SUM(PRESUPUESTO!C44)</f>
        <v>4727.8</v>
      </c>
      <c r="H44" s="196">
        <f>SUM('BASE GRAVABLE'!C44)</f>
        <v>2363.9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1891.12</v>
      </c>
      <c r="Q44" s="196">
        <f>'BASE GRAVABLE'!Z44</f>
        <v>0</v>
      </c>
      <c r="R44" s="196">
        <f>SUM('RETENCION ISR'!K44)</f>
        <v>0</v>
      </c>
      <c r="S44" s="196">
        <f>'BASE GRAVABLE'!Y44</f>
        <v>294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4859.5200000000004</v>
      </c>
      <c r="Y44" s="196">
        <f>SUM('RETENCION ISR'!J44)+('RETENCION RETROACTIVOS'!T44)</f>
        <v>412.62</v>
      </c>
      <c r="Z44" s="199">
        <v>1.71</v>
      </c>
      <c r="AA44" s="196">
        <v>224.57</v>
      </c>
      <c r="AB44" s="196"/>
      <c r="AC44" s="404">
        <v>506</v>
      </c>
      <c r="AD44" s="196"/>
      <c r="AE44" s="196"/>
      <c r="AF44" s="196"/>
      <c r="AG44" s="196">
        <f>H44*1%</f>
        <v>23.639000000000003</v>
      </c>
      <c r="AH44" s="265">
        <f t="shared" si="1"/>
        <v>1168.539</v>
      </c>
      <c r="AI44" s="244">
        <f t="shared" si="2"/>
        <v>3690.9810000000007</v>
      </c>
      <c r="AJ44" s="179"/>
    </row>
    <row r="45" spans="1:36" ht="45" customHeight="1" x14ac:dyDescent="0.25">
      <c r="A45" s="392">
        <v>926731012</v>
      </c>
      <c r="B45" s="177" t="str">
        <f>PRESUPUESTO!A45</f>
        <v>NAYELI CASTEÑEDA CUEVAS</v>
      </c>
      <c r="C45" s="178" t="str">
        <f>PRESUPUESTO!B45</f>
        <v>LABORATORISTA</v>
      </c>
      <c r="D45" s="453" t="s">
        <v>442</v>
      </c>
      <c r="E45" s="453" t="s">
        <v>536</v>
      </c>
      <c r="F45" s="406" t="str">
        <f>'SDI IMSS'!B45</f>
        <v>04-10-87-1426-4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1891.12</v>
      </c>
      <c r="Q45" s="196">
        <f>'BASE GRAVABLE'!Z45</f>
        <v>0</v>
      </c>
      <c r="R45" s="196">
        <f>SUM('RETENCION ISR'!K45)</f>
        <v>0</v>
      </c>
      <c r="S45" s="196">
        <f>'BASE GRAVABLE'!Y45</f>
        <v>294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4859.5200000000004</v>
      </c>
      <c r="Y45" s="196">
        <f>SUM('RETENCION ISR'!J45)+('RETENCION RETROACTIVOS'!T45)</f>
        <v>412.62</v>
      </c>
      <c r="Z45" s="199">
        <v>0.28999999999999998</v>
      </c>
      <c r="AA45" s="196">
        <v>224.57</v>
      </c>
      <c r="AB45" s="196"/>
      <c r="AC45" s="404"/>
      <c r="AD45" s="196"/>
      <c r="AE45" s="196"/>
      <c r="AF45" s="196"/>
      <c r="AG45" s="196"/>
      <c r="AH45" s="265">
        <f t="shared" si="1"/>
        <v>637.48</v>
      </c>
      <c r="AI45" s="244">
        <f t="shared" si="2"/>
        <v>4222.0400000000009</v>
      </c>
      <c r="AJ45" s="179"/>
    </row>
    <row r="46" spans="1:36" ht="45" customHeight="1" x14ac:dyDescent="0.25">
      <c r="A46" s="392">
        <v>926731095</v>
      </c>
      <c r="B46" s="177" t="str">
        <f>PRESUPUESTO!A46</f>
        <v>LAURA REBECA PIZANO ORTEGA</v>
      </c>
      <c r="C46" s="178" t="str">
        <f>PRESUPUESTO!B46</f>
        <v>LABORATORISTA</v>
      </c>
      <c r="D46" s="453" t="s">
        <v>554</v>
      </c>
      <c r="E46" s="453" t="s">
        <v>543</v>
      </c>
      <c r="F46" s="406" t="str">
        <f>'SDI IMSS'!B46</f>
        <v>04-13-89-4290-1</v>
      </c>
      <c r="G46" s="196">
        <f>SUM(PRESUPUESTO!C46)</f>
        <v>4727.8</v>
      </c>
      <c r="H46" s="196">
        <f>SUM('BASE GRAVABLE'!C46)</f>
        <v>2363.9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1891.12</v>
      </c>
      <c r="Q46" s="196">
        <f>'BASE GRAVABLE'!Z46</f>
        <v>0</v>
      </c>
      <c r="R46" s="196">
        <f>SUM('RETENCION ISR'!K46)</f>
        <v>0</v>
      </c>
      <c r="S46" s="196">
        <f>'BASE GRAVABLE'!Y46</f>
        <v>588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5153.5200000000004</v>
      </c>
      <c r="Y46" s="196">
        <f>SUM('RETENCION ISR'!J46)+('RETENCION RETROACTIVOS'!T46)</f>
        <v>465.31</v>
      </c>
      <c r="Z46" s="199">
        <v>2.82</v>
      </c>
      <c r="AA46" s="196">
        <v>224.57</v>
      </c>
      <c r="AB46" s="196"/>
      <c r="AC46" s="404"/>
      <c r="AD46" s="196"/>
      <c r="AE46" s="196"/>
      <c r="AF46" s="196"/>
      <c r="AG46" s="196"/>
      <c r="AH46" s="265">
        <f t="shared" si="1"/>
        <v>692.7</v>
      </c>
      <c r="AI46" s="244">
        <f t="shared" si="2"/>
        <v>4460.8200000000006</v>
      </c>
      <c r="AJ46" s="179"/>
    </row>
    <row r="47" spans="1:36" ht="45" customHeight="1" x14ac:dyDescent="0.25">
      <c r="A47" s="392"/>
      <c r="B47" s="177" t="str">
        <f>PRESUPUESTO!A47</f>
        <v>ROSA ANGELICA MOJICA CONTRERAS</v>
      </c>
      <c r="C47" s="178" t="str">
        <f>PRESUPUESTO!B47</f>
        <v>SECRETARIA DE DEPARTAMNETO</v>
      </c>
      <c r="D47" s="454" t="s">
        <v>589</v>
      </c>
      <c r="E47" s="454" t="s">
        <v>588</v>
      </c>
      <c r="F47" s="406" t="str">
        <f>'SDI IMSS'!B47</f>
        <v>04-11-88-6720-1</v>
      </c>
      <c r="G47" s="196">
        <f>SUM(PRESUPUESTO!C47)</f>
        <v>4504.8999999999996</v>
      </c>
      <c r="H47" s="196">
        <f>SUM('BASE GRAVABLE'!C47)</f>
        <v>2252.4499999999998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150.16333333333333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2713.1133333333332</v>
      </c>
      <c r="Y47" s="196">
        <f>SUM('RETENCION ISR'!J47)+('RETENCION RETROACTIVOS'!T47)</f>
        <v>37.580000000000013</v>
      </c>
      <c r="Z47" s="199">
        <v>0</v>
      </c>
      <c r="AA47" s="196"/>
      <c r="AB47" s="196"/>
      <c r="AC47" s="404"/>
      <c r="AD47" s="196"/>
      <c r="AE47" s="196"/>
      <c r="AF47" s="196"/>
      <c r="AG47" s="196"/>
      <c r="AH47" s="265">
        <f t="shared" si="1"/>
        <v>37.580000000000013</v>
      </c>
      <c r="AI47" s="244">
        <f t="shared" si="2"/>
        <v>2675.5333333333333</v>
      </c>
      <c r="AJ47" s="179"/>
    </row>
    <row r="48" spans="1:36" ht="45" customHeight="1" x14ac:dyDescent="0.25">
      <c r="A48" s="392"/>
      <c r="B48" s="177" t="str">
        <f>PRESUPUESTO!A48</f>
        <v>JOSE ANDRADE GARCIA</v>
      </c>
      <c r="C48" s="178" t="str">
        <f>PRESUPUESTO!B48</f>
        <v>JEFE DE DIVISION DE ACADÉMICO ELECTROMECA</v>
      </c>
      <c r="D48" s="410" t="s">
        <v>278</v>
      </c>
      <c r="E48" s="453" t="s">
        <v>279</v>
      </c>
      <c r="F48" s="406" t="str">
        <f>'SDI IMSS'!B48</f>
        <v>04-08-80-0444-7</v>
      </c>
      <c r="G48" s="196">
        <f>SUM(PRESUPUESTO!C48)</f>
        <v>21870.85</v>
      </c>
      <c r="H48" s="196">
        <f>SUM('BASE GRAVABLE'!C48)</f>
        <v>10935.424999999999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8748.34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19994.264999999999</v>
      </c>
      <c r="Y48" s="196">
        <f>SUM('RETENCION ISR'!J48)+('RETENCION RETROACTIVOS'!T48)</f>
        <v>4039.48</v>
      </c>
      <c r="Z48" s="199">
        <v>41.87</v>
      </c>
      <c r="AA48" s="196">
        <v>1038.8699999999999</v>
      </c>
      <c r="AB48" s="196"/>
      <c r="AC48" s="404">
        <v>2894.28</v>
      </c>
      <c r="AD48" s="196"/>
      <c r="AE48" s="196">
        <v>139.58000000000001</v>
      </c>
      <c r="AF48" s="196"/>
      <c r="AG48" s="196"/>
      <c r="AH48" s="265">
        <f t="shared" si="1"/>
        <v>8154.08</v>
      </c>
      <c r="AI48" s="244">
        <f t="shared" si="2"/>
        <v>11840.184999999999</v>
      </c>
      <c r="AJ48" s="179"/>
    </row>
    <row r="49" spans="1:36" ht="45" customHeight="1" x14ac:dyDescent="0.25">
      <c r="A49" s="392">
        <v>926731110</v>
      </c>
      <c r="B49" s="177" t="str">
        <f>PRESUPUESTO!A49</f>
        <v>GUILLERMINA GOMEZ MARTINEZ</v>
      </c>
      <c r="C49" s="178" t="str">
        <f>PRESUPUESTO!B49</f>
        <v>CAPTURISTA</v>
      </c>
      <c r="D49" s="410" t="s">
        <v>449</v>
      </c>
      <c r="E49" s="453" t="s">
        <v>362</v>
      </c>
      <c r="F49" s="406" t="str">
        <f>'SDI IMSS'!B49</f>
        <v>04-94-73-0527-4</v>
      </c>
      <c r="G49" s="196">
        <f>SUM(PRESUPUESTO!C49)</f>
        <v>4966.3999999999996</v>
      </c>
      <c r="H49" s="196">
        <f>SUM('BASE GRAVABLE'!C49)</f>
        <v>2483.1999999999998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1986.56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4780.26</v>
      </c>
      <c r="Y49" s="196">
        <f>SUM('RETENCION ISR'!J49)+('RETENCION RETROACTIVOS'!T49)</f>
        <v>398.42</v>
      </c>
      <c r="Z49" s="199">
        <v>1.1100000000000001</v>
      </c>
      <c r="AA49" s="196">
        <v>235.9</v>
      </c>
      <c r="AB49" s="196"/>
      <c r="AC49" s="404"/>
      <c r="AD49" s="196"/>
      <c r="AE49" s="196"/>
      <c r="AF49" s="196">
        <f>H49*1%</f>
        <v>24.831999999999997</v>
      </c>
      <c r="AG49" s="196"/>
      <c r="AH49" s="265">
        <f t="shared" si="1"/>
        <v>660.26200000000006</v>
      </c>
      <c r="AI49" s="244">
        <f t="shared" si="2"/>
        <v>4119.9980000000005</v>
      </c>
      <c r="AJ49" s="179"/>
    </row>
    <row r="50" spans="1:36" ht="45" customHeight="1" x14ac:dyDescent="0.25">
      <c r="A50" s="392"/>
      <c r="B50" s="177" t="str">
        <f>PRESUPUESTO!A50</f>
        <v>EMMANUEL VEGA NEGRETE</v>
      </c>
      <c r="C50" s="178" t="str">
        <f>PRESUPUESTO!B50</f>
        <v>ANALISTA ESPECIALIZADO</v>
      </c>
      <c r="D50" s="410" t="s">
        <v>341</v>
      </c>
      <c r="E50" s="453" t="s">
        <v>353</v>
      </c>
      <c r="F50" s="406" t="str">
        <f>'SDI IMSS'!B50</f>
        <v>04-04-85-8695-4</v>
      </c>
      <c r="G50" s="196">
        <f>SUM(PRESUPUESTO!C50)</f>
        <v>6676.8</v>
      </c>
      <c r="H50" s="196">
        <f>SUM('BASE GRAVABLE'!C50)</f>
        <v>3338.4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2670.7200000000003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6319.6200000000008</v>
      </c>
      <c r="Y50" s="196">
        <f>SUM('RETENCION ISR'!J50)+('RETENCION RETROACTIVOS'!T50)</f>
        <v>700.52</v>
      </c>
      <c r="Z50" s="199">
        <v>5.23</v>
      </c>
      <c r="AA50" s="196">
        <v>317.14999999999998</v>
      </c>
      <c r="AB50" s="196"/>
      <c r="AC50" s="404">
        <v>660.42</v>
      </c>
      <c r="AD50" s="196"/>
      <c r="AE50" s="196"/>
      <c r="AF50" s="196"/>
      <c r="AG50" s="196"/>
      <c r="AH50" s="265">
        <f t="shared" si="1"/>
        <v>1683.32</v>
      </c>
      <c r="AI50" s="244">
        <f t="shared" si="2"/>
        <v>4636.3000000000011</v>
      </c>
      <c r="AJ50" s="179"/>
    </row>
    <row r="51" spans="1:36" ht="45" customHeight="1" x14ac:dyDescent="0.25">
      <c r="A51" s="392">
        <v>926731011</v>
      </c>
      <c r="B51" s="177" t="str">
        <f>PRESUPUESTO!A51</f>
        <v>LUCIEL ESMERALDA MEDINA MENDEZ</v>
      </c>
      <c r="C51" s="178" t="str">
        <f>PRESUPUESTO!B51</f>
        <v>SECRETARIA DE DEPARTAMNETO</v>
      </c>
      <c r="D51" s="453" t="s">
        <v>555</v>
      </c>
      <c r="E51" s="453" t="s">
        <v>364</v>
      </c>
      <c r="F51" s="406" t="str">
        <f>'SDI IMSS'!B51</f>
        <v>04-01-80-6583-1</v>
      </c>
      <c r="G51" s="196">
        <f>SUM(PRESUPUESTO!C51)</f>
        <v>4504.8999999999996</v>
      </c>
      <c r="H51" s="196">
        <f>SUM('BASE GRAVABLE'!C51)</f>
        <v>2252.4499999999998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1801.96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4364.91</v>
      </c>
      <c r="Y51" s="196">
        <f>SUM('RETENCION ISR'!J51)+('RETENCION RETROACTIVOS'!T51)</f>
        <v>330.95</v>
      </c>
      <c r="Z51" s="199">
        <v>0</v>
      </c>
      <c r="AA51" s="196">
        <v>213.98</v>
      </c>
      <c r="AB51" s="196"/>
      <c r="AC51" s="404"/>
      <c r="AD51" s="196"/>
      <c r="AE51" s="196"/>
      <c r="AF51" s="196">
        <f>H51*1%</f>
        <v>22.5245</v>
      </c>
      <c r="AG51" s="196"/>
      <c r="AH51" s="265">
        <f t="shared" si="1"/>
        <v>567.45449999999994</v>
      </c>
      <c r="AI51" s="244">
        <f t="shared" si="2"/>
        <v>3797.4555</v>
      </c>
      <c r="AJ51" s="179"/>
    </row>
    <row r="52" spans="1:36" ht="45" customHeight="1" x14ac:dyDescent="0.25">
      <c r="A52" s="392">
        <v>926731109</v>
      </c>
      <c r="B52" s="177" t="str">
        <f>PRESUPUESTO!A52</f>
        <v>CARLOS ADOLFO HINOJOSA GOMEZ</v>
      </c>
      <c r="C52" s="178" t="str">
        <f>PRESUPUESTO!B52</f>
        <v>JEFE DE DIVISION ACADEMICO</v>
      </c>
      <c r="D52" s="318" t="s">
        <v>556</v>
      </c>
      <c r="E52" s="318" t="s">
        <v>540</v>
      </c>
      <c r="F52" s="406" t="str">
        <f>'SDI IMSS'!B52</f>
        <v>04-87-66-5383-5</v>
      </c>
      <c r="G52" s="196">
        <f>SUM(PRESUPUESTO!C52)</f>
        <v>21870.85</v>
      </c>
      <c r="H52" s="196">
        <f>SUM('BASE GRAVABLE'!C52)</f>
        <v>10935.424999999999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8748.34</v>
      </c>
      <c r="Q52" s="196">
        <f>'BASE GRAVABLE'!Z52</f>
        <v>207.77307499999998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0"/>
        <v>20202.038075</v>
      </c>
      <c r="Y52" s="196">
        <f>SUM('RETENCION ISR'!J52)+('RETENCION RETROACTIVOS'!T52)</f>
        <v>4101.8099999999995</v>
      </c>
      <c r="Z52" s="199">
        <v>42.7</v>
      </c>
      <c r="AA52" s="196">
        <v>1038.8699999999999</v>
      </c>
      <c r="AB52" s="196"/>
      <c r="AC52" s="404"/>
      <c r="AD52" s="196"/>
      <c r="AE52" s="196"/>
      <c r="AF52" s="196"/>
      <c r="AG52" s="196"/>
      <c r="AH52" s="265">
        <f t="shared" si="1"/>
        <v>5183.3799999999992</v>
      </c>
      <c r="AI52" s="244">
        <f t="shared" si="2"/>
        <v>15018.658075000001</v>
      </c>
      <c r="AJ52" s="179"/>
    </row>
    <row r="53" spans="1:36" s="91" customFormat="1" ht="45" customHeight="1" thickBot="1" x14ac:dyDescent="0.3">
      <c r="A53" s="223"/>
      <c r="B53" s="124" t="s">
        <v>35</v>
      </c>
      <c r="C53" s="223"/>
      <c r="D53" s="124"/>
      <c r="E53" s="124"/>
      <c r="F53" s="326"/>
      <c r="G53" s="196">
        <f t="shared" ref="G53:AG53" si="3">SUM(G11:G52)</f>
        <v>403551.09999999992</v>
      </c>
      <c r="H53" s="243">
        <v>201775.59</v>
      </c>
      <c r="I53" s="243">
        <f t="shared" si="3"/>
        <v>13041</v>
      </c>
      <c r="J53" s="224">
        <f t="shared" si="3"/>
        <v>0</v>
      </c>
      <c r="K53" s="243">
        <f t="shared" si="3"/>
        <v>940</v>
      </c>
      <c r="L53" s="243">
        <f t="shared" si="3"/>
        <v>668</v>
      </c>
      <c r="M53" s="224">
        <f t="shared" si="3"/>
        <v>0</v>
      </c>
      <c r="N53" s="243">
        <f t="shared" si="3"/>
        <v>0</v>
      </c>
      <c r="O53" s="224">
        <f t="shared" si="3"/>
        <v>0</v>
      </c>
      <c r="P53" s="224">
        <f t="shared" si="3"/>
        <v>145915.32833333328</v>
      </c>
      <c r="Q53" s="243">
        <v>4094.21</v>
      </c>
      <c r="R53" s="243">
        <f t="shared" si="3"/>
        <v>0</v>
      </c>
      <c r="S53" s="243">
        <f t="shared" si="3"/>
        <v>2646</v>
      </c>
      <c r="T53" s="224">
        <f t="shared" si="3"/>
        <v>0</v>
      </c>
      <c r="U53" s="224">
        <f t="shared" si="3"/>
        <v>0</v>
      </c>
      <c r="V53" s="224">
        <f t="shared" si="3"/>
        <v>0</v>
      </c>
      <c r="W53" s="224">
        <f t="shared" si="3"/>
        <v>0</v>
      </c>
      <c r="X53" s="456">
        <f t="shared" si="3"/>
        <v>369080.13278333342</v>
      </c>
      <c r="Y53" s="243">
        <f t="shared" si="3"/>
        <v>57499.229999999981</v>
      </c>
      <c r="Z53" s="243">
        <f t="shared" si="3"/>
        <v>535.04999999999995</v>
      </c>
      <c r="AA53" s="243">
        <f t="shared" si="3"/>
        <v>18759.810000000001</v>
      </c>
      <c r="AB53" s="224">
        <f t="shared" si="3"/>
        <v>0</v>
      </c>
      <c r="AC53" s="243">
        <f t="shared" si="3"/>
        <v>25472.909999999996</v>
      </c>
      <c r="AD53" s="224">
        <f t="shared" si="3"/>
        <v>0</v>
      </c>
      <c r="AE53" s="243">
        <f t="shared" si="3"/>
        <v>446.13</v>
      </c>
      <c r="AF53" s="243">
        <v>327.99</v>
      </c>
      <c r="AG53" s="243">
        <f t="shared" si="3"/>
        <v>167.37325000000001</v>
      </c>
      <c r="AH53" s="243">
        <v>103208.49</v>
      </c>
      <c r="AI53" s="243">
        <v>265871.64</v>
      </c>
      <c r="AJ53" s="224"/>
    </row>
    <row r="54" spans="1:36" ht="15.75" thickTop="1" x14ac:dyDescent="0.25"/>
    <row r="57" spans="1:36" x14ac:dyDescent="0.25">
      <c r="D57" s="208" t="s">
        <v>232</v>
      </c>
      <c r="E57" s="175"/>
      <c r="F57" s="175"/>
      <c r="G57" s="394"/>
      <c r="H57" s="394" t="s">
        <v>498</v>
      </c>
      <c r="I57" s="175"/>
      <c r="J57" s="175"/>
      <c r="M57" s="175"/>
      <c r="N57" s="175"/>
      <c r="O57" s="175"/>
      <c r="P57" s="175"/>
      <c r="R57" s="175"/>
      <c r="Y57" s="175"/>
      <c r="AA57" s="527"/>
      <c r="AB57" s="528"/>
      <c r="AC57" s="528"/>
      <c r="AD57" s="528"/>
      <c r="AE57" s="528"/>
      <c r="AF57" s="528"/>
      <c r="AG57" s="528"/>
      <c r="AH57" s="528"/>
      <c r="AI57" s="528"/>
      <c r="AJ57" s="528"/>
    </row>
    <row r="58" spans="1:36" ht="12" x14ac:dyDescent="0.2">
      <c r="D58" s="187" t="s">
        <v>251</v>
      </c>
      <c r="E58" s="188"/>
      <c r="F58" s="188"/>
      <c r="G58" s="525" t="s">
        <v>176</v>
      </c>
      <c r="H58" s="525"/>
      <c r="I58" s="525"/>
      <c r="J58" s="175"/>
      <c r="M58" s="175"/>
      <c r="N58" s="175"/>
      <c r="O58" s="175"/>
      <c r="P58" s="175"/>
      <c r="Q58" s="503" t="s">
        <v>499</v>
      </c>
      <c r="R58" s="503"/>
      <c r="S58" s="503"/>
      <c r="T58" s="503"/>
      <c r="U58" s="503"/>
      <c r="V58" s="503"/>
      <c r="W58" s="503"/>
      <c r="X58" s="503"/>
      <c r="Y58" s="503"/>
      <c r="AA58" s="520" t="s">
        <v>501</v>
      </c>
      <c r="AB58" s="520"/>
      <c r="AC58" s="520"/>
      <c r="AD58" s="520"/>
      <c r="AE58" s="520"/>
      <c r="AF58" s="520"/>
      <c r="AG58" s="520"/>
      <c r="AH58" s="520"/>
      <c r="AI58" s="520"/>
      <c r="AJ58" s="520"/>
    </row>
    <row r="59" spans="1:36" ht="12.75" customHeight="1" x14ac:dyDescent="0.2">
      <c r="D59" s="396" t="s">
        <v>209</v>
      </c>
      <c r="E59" s="396"/>
      <c r="F59" s="396"/>
      <c r="G59" s="526" t="s">
        <v>496</v>
      </c>
      <c r="H59" s="526"/>
      <c r="I59" s="526"/>
      <c r="J59" s="175"/>
      <c r="M59" s="175"/>
      <c r="N59" s="175"/>
      <c r="O59" s="175"/>
      <c r="P59" s="175"/>
      <c r="Q59" s="504" t="s">
        <v>189</v>
      </c>
      <c r="R59" s="504"/>
      <c r="S59" s="504"/>
      <c r="T59" s="504"/>
      <c r="U59" s="504"/>
      <c r="V59" s="504"/>
      <c r="W59" s="504"/>
      <c r="X59" s="504"/>
      <c r="Y59" s="504"/>
      <c r="AA59" s="504" t="s">
        <v>383</v>
      </c>
      <c r="AB59" s="504"/>
      <c r="AC59" s="504"/>
      <c r="AD59" s="504"/>
      <c r="AE59" s="504"/>
      <c r="AF59" s="504"/>
      <c r="AG59" s="504"/>
      <c r="AH59" s="504"/>
      <c r="AI59" s="504"/>
      <c r="AJ59" s="504"/>
    </row>
    <row r="60" spans="1:36" ht="12.75" customHeight="1" x14ac:dyDescent="0.2">
      <c r="D60" s="395" t="s">
        <v>496</v>
      </c>
      <c r="E60" s="395"/>
      <c r="F60" s="395"/>
      <c r="G60" s="504" t="s">
        <v>497</v>
      </c>
      <c r="H60" s="504"/>
      <c r="I60" s="504"/>
      <c r="J60" s="175"/>
      <c r="M60" s="175"/>
      <c r="N60" s="175"/>
      <c r="O60" s="175"/>
      <c r="P60" s="175"/>
      <c r="Q60" s="504" t="s">
        <v>500</v>
      </c>
      <c r="R60" s="504"/>
      <c r="S60" s="504"/>
      <c r="T60" s="504"/>
      <c r="U60" s="504"/>
      <c r="V60" s="504"/>
      <c r="W60" s="504"/>
      <c r="X60" s="504"/>
      <c r="Y60" s="504"/>
      <c r="AA60" s="504" t="s">
        <v>334</v>
      </c>
      <c r="AB60" s="504"/>
      <c r="AC60" s="504"/>
      <c r="AD60" s="504"/>
      <c r="AE60" s="504"/>
      <c r="AF60" s="504"/>
      <c r="AG60" s="504"/>
      <c r="AH60" s="504"/>
      <c r="AI60" s="504"/>
      <c r="AJ60" s="504"/>
    </row>
    <row r="61" spans="1:36" x14ac:dyDescent="0.25">
      <c r="E61" s="175"/>
      <c r="F61" s="175"/>
      <c r="G61" s="209"/>
      <c r="H61" s="175"/>
      <c r="I61" s="175"/>
      <c r="J61" s="175"/>
      <c r="M61" s="175"/>
      <c r="N61" s="175"/>
      <c r="O61" s="175"/>
      <c r="P61" s="175"/>
      <c r="R61" s="175"/>
      <c r="Y61" s="175"/>
    </row>
    <row r="71" spans="4:6" x14ac:dyDescent="0.25">
      <c r="D71" s="450"/>
      <c r="E71" s="450"/>
      <c r="F71" s="450"/>
    </row>
    <row r="72" spans="4:6" x14ac:dyDescent="0.25">
      <c r="D72" s="450"/>
      <c r="E72" s="450"/>
      <c r="F72" s="450"/>
    </row>
    <row r="73" spans="4:6" x14ac:dyDescent="0.25">
      <c r="D73" s="451"/>
      <c r="E73" s="452"/>
      <c r="F73" s="450"/>
    </row>
    <row r="74" spans="4:6" x14ac:dyDescent="0.25">
      <c r="D74" s="450"/>
      <c r="E74" s="450"/>
      <c r="F74" s="450"/>
    </row>
  </sheetData>
  <mergeCells count="24">
    <mergeCell ref="G58:I58"/>
    <mergeCell ref="G59:I59"/>
    <mergeCell ref="W8:W9"/>
    <mergeCell ref="S8:S9"/>
    <mergeCell ref="AA57:AJ57"/>
    <mergeCell ref="M8:M9"/>
    <mergeCell ref="U8:U9"/>
    <mergeCell ref="T8:T9"/>
    <mergeCell ref="G60:I60"/>
    <mergeCell ref="Q60:Y60"/>
    <mergeCell ref="AA60:AJ60"/>
    <mergeCell ref="B2:AI2"/>
    <mergeCell ref="B3:AI3"/>
    <mergeCell ref="B4:AI4"/>
    <mergeCell ref="B5:AI5"/>
    <mergeCell ref="H7:X7"/>
    <mergeCell ref="Y7:AH7"/>
    <mergeCell ref="V8:V9"/>
    <mergeCell ref="AA58:AJ58"/>
    <mergeCell ref="P8:P9"/>
    <mergeCell ref="AE8:AE9"/>
    <mergeCell ref="Q59:Y59"/>
    <mergeCell ref="Q58:Y58"/>
    <mergeCell ref="AA59:AJ59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62</xdr:row>
                <xdr:rowOff>0</xdr:rowOff>
              </from>
              <to>
                <xdr:col>34</xdr:col>
                <xdr:colOff>161925</xdr:colOff>
                <xdr:row>62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2"/>
  <sheetViews>
    <sheetView showGridLines="0" showZeros="0" topLeftCell="A7" zoomScale="75" workbookViewId="0">
      <selection activeCell="F28" sqref="F28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5" t="s">
        <v>118</v>
      </c>
      <c r="I7" s="506"/>
      <c r="J7" s="507"/>
      <c r="K7" s="36" t="s">
        <v>136</v>
      </c>
      <c r="L7" s="505" t="s">
        <v>126</v>
      </c>
      <c r="M7" s="506"/>
      <c r="N7" s="507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>
        <v>2</v>
      </c>
      <c r="G11" s="129"/>
      <c r="H11" s="35">
        <f t="shared" ref="H11:H36" si="0">SUM(C11/4)*(F11+G11)</f>
        <v>147.57499999999999</v>
      </c>
      <c r="I11" s="228">
        <f t="shared" ref="I11:I23" si="1">SUM(D11/4)*F11+G11</f>
        <v>7.7649999999999997</v>
      </c>
      <c r="J11" s="228">
        <f t="shared" ref="J11:J24" si="2">SUM(E11/4)*(F11+G11)</f>
        <v>4.875</v>
      </c>
      <c r="K11" s="145"/>
      <c r="L11" s="35">
        <f t="shared" ref="L11:L24" si="3">ROUND((C11/4)*K11,2)</f>
        <v>0</v>
      </c>
      <c r="M11" s="228">
        <f t="shared" ref="M11:M24" si="4">ROUND((D11/4)*K11,2)</f>
        <v>0</v>
      </c>
      <c r="N11" s="228">
        <f t="shared" ref="N11:N24" si="5">ROUND((E11/4)*K11,2)</f>
        <v>0</v>
      </c>
    </row>
    <row r="12" spans="1:14" ht="18.95" customHeight="1" x14ac:dyDescent="0.2">
      <c r="A12" s="433" t="s">
        <v>431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 t="shared" ref="H12:H15" si="6">SUM(C12/4)*(F12+G12)</f>
        <v>0</v>
      </c>
      <c r="I12" s="228">
        <f t="shared" ref="I12:I13" si="7">SUM(D12/4)*F12+G12</f>
        <v>0</v>
      </c>
      <c r="J12" s="228">
        <f t="shared" ref="J12:J15" si="8">SUM(E12/4)*(F12+G12)</f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466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>
        <v>1</v>
      </c>
      <c r="G13" s="129"/>
      <c r="H13" s="35">
        <f t="shared" si="6"/>
        <v>73.787499999999994</v>
      </c>
      <c r="I13" s="228">
        <f t="shared" si="7"/>
        <v>3.8824999999999998</v>
      </c>
      <c r="J13" s="228">
        <f t="shared" si="8"/>
        <v>2.4375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520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>
        <v>1</v>
      </c>
      <c r="G14" s="129"/>
      <c r="H14" s="35">
        <f t="shared" si="6"/>
        <v>73.787499999999994</v>
      </c>
      <c r="I14" s="228">
        <f t="shared" ref="I14:I15" si="9">SUM(D14/4)*F14+G14</f>
        <v>3.8824999999999998</v>
      </c>
      <c r="J14" s="228">
        <f t="shared" si="8"/>
        <v>2.4375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530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 t="shared" si="6"/>
        <v>0</v>
      </c>
      <c r="I15" s="228">
        <f t="shared" si="9"/>
        <v>0</v>
      </c>
      <c r="J15" s="228">
        <f t="shared" si="8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>
        <v>4</v>
      </c>
      <c r="G16" s="129"/>
      <c r="H16" s="35">
        <f t="shared" si="0"/>
        <v>295.14999999999998</v>
      </c>
      <c r="I16" s="228">
        <f t="shared" si="1"/>
        <v>15.53</v>
      </c>
      <c r="J16" s="228">
        <f t="shared" si="2"/>
        <v>9.75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521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>
        <v>1</v>
      </c>
      <c r="G18" s="129"/>
      <c r="H18" s="35">
        <f t="shared" si="0"/>
        <v>73.787499999999994</v>
      </c>
      <c r="I18" s="228">
        <f t="shared" ref="I18:I22" si="10">SUM(D18/4)*F18+G18</f>
        <v>3.8824999999999998</v>
      </c>
      <c r="J18" s="228">
        <f t="shared" ref="J18:J22" si="11">SUM(E18/4)*(F18+G18)</f>
        <v>2.4375</v>
      </c>
      <c r="K18" s="145"/>
      <c r="L18" s="35">
        <f t="shared" ref="L18:L22" si="12">ROUND((C18/4)*K18,2)</f>
        <v>0</v>
      </c>
      <c r="M18" s="228">
        <f t="shared" ref="M18:M22" si="13">ROUND((D18/4)*K18,2)</f>
        <v>0</v>
      </c>
      <c r="N18" s="228">
        <f t="shared" ref="N18:N22" si="14">ROUND((E18/4)*K18,2)</f>
        <v>0</v>
      </c>
    </row>
    <row r="19" spans="1:14" ht="18.95" customHeight="1" x14ac:dyDescent="0.2">
      <c r="A19" s="433" t="s">
        <v>531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0"/>
        <v>0</v>
      </c>
      <c r="J19" s="228">
        <f t="shared" si="11"/>
        <v>0</v>
      </c>
      <c r="K19" s="145"/>
      <c r="L19" s="35">
        <f t="shared" si="12"/>
        <v>0</v>
      </c>
      <c r="M19" s="228">
        <f t="shared" si="13"/>
        <v>0</v>
      </c>
      <c r="N19" s="228">
        <f t="shared" si="14"/>
        <v>0</v>
      </c>
    </row>
    <row r="20" spans="1:14" ht="18.95" customHeight="1" x14ac:dyDescent="0.2">
      <c r="A20" s="433" t="s">
        <v>532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0"/>
        <v>0</v>
      </c>
      <c r="J20" s="228">
        <f t="shared" si="11"/>
        <v>0</v>
      </c>
      <c r="K20" s="145"/>
      <c r="L20" s="35">
        <f t="shared" si="12"/>
        <v>0</v>
      </c>
      <c r="M20" s="228">
        <f t="shared" si="13"/>
        <v>0</v>
      </c>
      <c r="N20" s="228">
        <f t="shared" si="14"/>
        <v>0</v>
      </c>
    </row>
    <row r="21" spans="1:14" ht="18.95" customHeight="1" x14ac:dyDescent="0.2">
      <c r="A21" s="433" t="s">
        <v>467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>
        <v>3</v>
      </c>
      <c r="G21" s="129"/>
      <c r="H21" s="35">
        <f t="shared" ref="H21:H22" si="15">SUM(C21/4)*(F21+G21)</f>
        <v>221.36249999999998</v>
      </c>
      <c r="I21" s="228">
        <f t="shared" si="10"/>
        <v>11.647499999999999</v>
      </c>
      <c r="J21" s="228">
        <f t="shared" si="11"/>
        <v>7.3125</v>
      </c>
      <c r="K21" s="145"/>
      <c r="L21" s="35">
        <f t="shared" si="12"/>
        <v>0</v>
      </c>
      <c r="M21" s="228">
        <f t="shared" si="13"/>
        <v>0</v>
      </c>
      <c r="N21" s="228">
        <f t="shared" si="14"/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>
        <v>2</v>
      </c>
      <c r="G22" s="129"/>
      <c r="H22" s="35">
        <f t="shared" si="15"/>
        <v>168.25</v>
      </c>
      <c r="I22" s="228">
        <f t="shared" si="10"/>
        <v>7.7649999999999997</v>
      </c>
      <c r="J22" s="228">
        <f t="shared" si="11"/>
        <v>5.3250000000000002</v>
      </c>
      <c r="K22" s="145"/>
      <c r="L22" s="35">
        <f t="shared" si="12"/>
        <v>0</v>
      </c>
      <c r="M22" s="228">
        <f t="shared" si="13"/>
        <v>0</v>
      </c>
      <c r="N22" s="228">
        <f t="shared" si="14"/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si="0"/>
        <v>0</v>
      </c>
      <c r="I24" s="228">
        <f t="shared" ref="I24:I25" si="16">SUM(D24/4)*F24+G24</f>
        <v>0</v>
      </c>
      <c r="J24" s="228">
        <f t="shared" si="2"/>
        <v>0</v>
      </c>
      <c r="K24" s="145"/>
      <c r="L24" s="35">
        <f t="shared" si="3"/>
        <v>0</v>
      </c>
      <c r="M24" s="228">
        <f t="shared" si="4"/>
        <v>0</v>
      </c>
      <c r="N24" s="228">
        <f t="shared" si="5"/>
        <v>0</v>
      </c>
    </row>
    <row r="25" spans="1:14" ht="18.95" customHeight="1" x14ac:dyDescent="0.2">
      <c r="A25" s="433" t="s">
        <v>440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0"/>
        <v>0</v>
      </c>
      <c r="I25" s="228">
        <f t="shared" si="16"/>
        <v>0</v>
      </c>
      <c r="J25" s="228">
        <f t="shared" ref="J25:J40" si="17">SUM(E25/4)*(F25+G25)</f>
        <v>0</v>
      </c>
      <c r="K25" s="145"/>
      <c r="L25" s="35">
        <f t="shared" ref="L25:L27" si="18">ROUND((C25/4)*K25,2)</f>
        <v>0</v>
      </c>
      <c r="M25" s="228">
        <f t="shared" ref="M25:M27" si="19">ROUND((D25/4)*K25,2)</f>
        <v>0</v>
      </c>
      <c r="N25" s="228">
        <f t="shared" ref="N25:N27" si="20">ROUND((E25/4)*K25,2)</f>
        <v>0</v>
      </c>
    </row>
    <row r="26" spans="1:14" ht="18.95" customHeight="1" x14ac:dyDescent="0.2">
      <c r="A26" s="437" t="s">
        <v>433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 t="shared" ref="H26:H27" si="21">SUM(C26/4)*(F26+G26)</f>
        <v>0</v>
      </c>
      <c r="I26" s="228">
        <f t="shared" ref="I26:I27" si="22">SUM(D26/4)*F26+G26</f>
        <v>0</v>
      </c>
      <c r="J26" s="228">
        <f t="shared" ref="J26:J27" si="23">SUM(E26/4)*(F26+G26)</f>
        <v>0</v>
      </c>
      <c r="K26" s="145"/>
      <c r="L26" s="35">
        <f t="shared" si="18"/>
        <v>0</v>
      </c>
      <c r="M26" s="228">
        <f t="shared" si="19"/>
        <v>0</v>
      </c>
      <c r="N26" s="228">
        <f t="shared" si="20"/>
        <v>0</v>
      </c>
    </row>
    <row r="27" spans="1:14" ht="18.95" customHeight="1" thickBot="1" x14ac:dyDescent="0.25">
      <c r="A27" s="436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/>
      <c r="G27" s="129"/>
      <c r="H27" s="35">
        <f t="shared" si="21"/>
        <v>0</v>
      </c>
      <c r="I27" s="228">
        <f t="shared" si="22"/>
        <v>0</v>
      </c>
      <c r="J27" s="228">
        <f t="shared" si="23"/>
        <v>0</v>
      </c>
      <c r="K27" s="145"/>
      <c r="L27" s="35">
        <f t="shared" si="18"/>
        <v>0</v>
      </c>
      <c r="M27" s="228">
        <f t="shared" si="19"/>
        <v>0</v>
      </c>
      <c r="N27" s="230">
        <f t="shared" si="20"/>
        <v>0</v>
      </c>
    </row>
    <row r="28" spans="1:14" ht="18.95" customHeight="1" x14ac:dyDescent="0.2">
      <c r="A28" s="432" t="s">
        <v>215</v>
      </c>
      <c r="B28" s="431">
        <v>40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0"/>
        <v>0</v>
      </c>
      <c r="I28" s="228">
        <f t="shared" ref="I28:I38" si="24">SUM(D28/4)*F28+G28</f>
        <v>0</v>
      </c>
      <c r="J28" s="228">
        <f t="shared" si="17"/>
        <v>0</v>
      </c>
      <c r="K28" s="145"/>
      <c r="L28" s="35">
        <f t="shared" ref="L28:L40" si="25">ROUND((C28/4)*K28,2)</f>
        <v>0</v>
      </c>
      <c r="M28" s="228">
        <f t="shared" ref="M28:M40" si="26">ROUND((D28/4)*K28,2)</f>
        <v>0</v>
      </c>
      <c r="N28" s="228">
        <f t="shared" ref="N28:N40" si="27">ROUND((E28/4)*K28,2)</f>
        <v>0</v>
      </c>
    </row>
    <row r="29" spans="1:14" ht="18.95" customHeight="1" x14ac:dyDescent="0.2">
      <c r="A29" s="437" t="s">
        <v>217</v>
      </c>
      <c r="B29" s="435">
        <v>40</v>
      </c>
      <c r="C29" s="449">
        <v>336.5</v>
      </c>
      <c r="D29" s="449">
        <v>15.53</v>
      </c>
      <c r="E29" s="449">
        <v>10.65</v>
      </c>
      <c r="F29" s="145"/>
      <c r="G29" s="129"/>
      <c r="H29" s="35">
        <f t="shared" si="0"/>
        <v>0</v>
      </c>
      <c r="I29" s="228">
        <f t="shared" si="24"/>
        <v>0</v>
      </c>
      <c r="J29" s="228">
        <f t="shared" si="17"/>
        <v>0</v>
      </c>
      <c r="K29" s="145"/>
      <c r="L29" s="35">
        <f t="shared" si="25"/>
        <v>0</v>
      </c>
      <c r="M29" s="228">
        <f t="shared" si="26"/>
        <v>0</v>
      </c>
      <c r="N29" s="228">
        <f t="shared" si="27"/>
        <v>0</v>
      </c>
    </row>
    <row r="30" spans="1:14" ht="18.95" customHeight="1" x14ac:dyDescent="0.2">
      <c r="A30" s="433" t="s">
        <v>269</v>
      </c>
      <c r="B30" s="431">
        <v>40</v>
      </c>
      <c r="C30" s="107">
        <v>295.14999999999998</v>
      </c>
      <c r="D30" s="107">
        <v>15.53</v>
      </c>
      <c r="E30" s="107">
        <v>9.75</v>
      </c>
      <c r="F30" s="145"/>
      <c r="G30" s="129"/>
      <c r="H30" s="35">
        <f t="shared" si="0"/>
        <v>0</v>
      </c>
      <c r="I30" s="228">
        <f t="shared" si="24"/>
        <v>0</v>
      </c>
      <c r="J30" s="228">
        <f t="shared" si="17"/>
        <v>0</v>
      </c>
      <c r="K30" s="145"/>
      <c r="L30" s="35">
        <f t="shared" si="25"/>
        <v>0</v>
      </c>
      <c r="M30" s="228">
        <f t="shared" si="26"/>
        <v>0</v>
      </c>
      <c r="N30" s="228">
        <f t="shared" si="27"/>
        <v>0</v>
      </c>
    </row>
    <row r="31" spans="1:14" ht="18.95" customHeight="1" x14ac:dyDescent="0.2">
      <c r="A31" s="433" t="s">
        <v>327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4"/>
        <v>0</v>
      </c>
      <c r="J31" s="228">
        <f t="shared" si="17"/>
        <v>0</v>
      </c>
      <c r="K31" s="145"/>
      <c r="L31" s="35">
        <f t="shared" si="25"/>
        <v>0</v>
      </c>
      <c r="M31" s="228">
        <f t="shared" si="26"/>
        <v>0</v>
      </c>
      <c r="N31" s="228">
        <f t="shared" si="27"/>
        <v>0</v>
      </c>
    </row>
    <row r="32" spans="1:14" ht="18.95" customHeight="1" x14ac:dyDescent="0.2">
      <c r="A32" s="433" t="s">
        <v>437</v>
      </c>
      <c r="B32" s="431">
        <v>33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4"/>
        <v>0</v>
      </c>
      <c r="J32" s="228">
        <f t="shared" si="17"/>
        <v>0</v>
      </c>
      <c r="K32" s="145"/>
      <c r="L32" s="35">
        <f t="shared" si="25"/>
        <v>0</v>
      </c>
      <c r="M32" s="228">
        <f t="shared" si="26"/>
        <v>0</v>
      </c>
      <c r="N32" s="228">
        <f t="shared" si="27"/>
        <v>0</v>
      </c>
    </row>
    <row r="33" spans="1:14" ht="18.95" customHeight="1" x14ac:dyDescent="0.2">
      <c r="A33" s="433" t="s">
        <v>519</v>
      </c>
      <c r="B33" s="431">
        <v>35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ref="H33:H34" si="28">SUM(C33/4)*(F33+G33)</f>
        <v>0</v>
      </c>
      <c r="I33" s="228">
        <f t="shared" si="24"/>
        <v>0</v>
      </c>
      <c r="J33" s="228">
        <f t="shared" si="17"/>
        <v>0</v>
      </c>
      <c r="K33" s="145"/>
      <c r="L33" s="35">
        <f t="shared" si="25"/>
        <v>0</v>
      </c>
      <c r="M33" s="228">
        <f t="shared" si="26"/>
        <v>0</v>
      </c>
      <c r="N33" s="228">
        <f t="shared" si="27"/>
        <v>0</v>
      </c>
    </row>
    <row r="34" spans="1:14" ht="18.95" customHeight="1" thickBot="1" x14ac:dyDescent="0.25">
      <c r="A34" s="436" t="s">
        <v>219</v>
      </c>
      <c r="B34" s="435">
        <v>30</v>
      </c>
      <c r="C34" s="449">
        <v>336.5</v>
      </c>
      <c r="D34" s="449">
        <v>15.53</v>
      </c>
      <c r="E34" s="449">
        <v>10.65</v>
      </c>
      <c r="F34" s="145"/>
      <c r="G34" s="129"/>
      <c r="H34" s="35">
        <f t="shared" si="28"/>
        <v>0</v>
      </c>
      <c r="I34" s="228">
        <f t="shared" si="24"/>
        <v>0</v>
      </c>
      <c r="J34" s="228">
        <f t="shared" si="17"/>
        <v>0</v>
      </c>
      <c r="K34" s="145"/>
      <c r="L34" s="35">
        <f t="shared" ref="L34" si="29">ROUND((C34/4)*K34,2)</f>
        <v>0</v>
      </c>
      <c r="M34" s="228">
        <f t="shared" ref="M34" si="30">ROUND((D34/4)*K34,2)</f>
        <v>0</v>
      </c>
      <c r="N34" s="230">
        <f t="shared" ref="N34" si="31">ROUND((E34/4)*K34,2)</f>
        <v>0</v>
      </c>
    </row>
    <row r="35" spans="1:14" ht="18.95" customHeight="1" x14ac:dyDescent="0.2">
      <c r="A35" s="438" t="s">
        <v>289</v>
      </c>
      <c r="B35" s="435">
        <v>40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 t="shared" si="0"/>
        <v>0</v>
      </c>
      <c r="I35" s="228">
        <f t="shared" si="24"/>
        <v>0</v>
      </c>
      <c r="J35" s="228">
        <f t="shared" si="17"/>
        <v>0</v>
      </c>
      <c r="K35" s="145"/>
      <c r="L35" s="35">
        <f t="shared" si="25"/>
        <v>0</v>
      </c>
      <c r="M35" s="228">
        <f t="shared" si="26"/>
        <v>0</v>
      </c>
      <c r="N35" s="228">
        <f t="shared" si="27"/>
        <v>0</v>
      </c>
    </row>
    <row r="36" spans="1:14" ht="18.95" customHeight="1" x14ac:dyDescent="0.2">
      <c r="A36" s="437" t="s">
        <v>266</v>
      </c>
      <c r="B36" s="435">
        <v>40</v>
      </c>
      <c r="C36" s="449">
        <v>336.5</v>
      </c>
      <c r="D36" s="449">
        <v>15.53</v>
      </c>
      <c r="E36" s="449">
        <v>10.65</v>
      </c>
      <c r="F36" s="145">
        <v>1</v>
      </c>
      <c r="G36" s="129"/>
      <c r="H36" s="35">
        <f t="shared" si="0"/>
        <v>84.125</v>
      </c>
      <c r="I36" s="228">
        <f t="shared" si="24"/>
        <v>3.8824999999999998</v>
      </c>
      <c r="J36" s="228">
        <f t="shared" si="17"/>
        <v>2.6625000000000001</v>
      </c>
      <c r="K36" s="145"/>
      <c r="L36" s="35">
        <f t="shared" si="25"/>
        <v>0</v>
      </c>
      <c r="M36" s="228">
        <f t="shared" si="26"/>
        <v>0</v>
      </c>
      <c r="N36" s="230">
        <f t="shared" si="27"/>
        <v>0</v>
      </c>
    </row>
    <row r="37" spans="1:14" ht="18.95" customHeight="1" x14ac:dyDescent="0.2">
      <c r="A37" s="433" t="s">
        <v>400</v>
      </c>
      <c r="B37" s="431">
        <v>40</v>
      </c>
      <c r="C37" s="107">
        <v>295.14999999999998</v>
      </c>
      <c r="D37" s="107">
        <v>15.53</v>
      </c>
      <c r="E37" s="107">
        <v>9.75</v>
      </c>
      <c r="F37" s="145"/>
      <c r="G37" s="129"/>
      <c r="H37" s="35">
        <f t="shared" ref="H37:H39" si="32">SUM(C37/4)*(F37+G37)</f>
        <v>0</v>
      </c>
      <c r="I37" s="228">
        <f t="shared" si="24"/>
        <v>0</v>
      </c>
      <c r="J37" s="228">
        <f t="shared" si="17"/>
        <v>0</v>
      </c>
      <c r="K37" s="145"/>
      <c r="L37" s="35">
        <f t="shared" si="25"/>
        <v>0</v>
      </c>
      <c r="M37" s="228">
        <f t="shared" si="26"/>
        <v>0</v>
      </c>
      <c r="N37" s="228">
        <f t="shared" si="27"/>
        <v>0</v>
      </c>
    </row>
    <row r="38" spans="1:14" ht="18.95" customHeight="1" x14ac:dyDescent="0.2">
      <c r="A38" s="433" t="s">
        <v>518</v>
      </c>
      <c r="B38" s="431">
        <v>33</v>
      </c>
      <c r="C38" s="107">
        <v>295.14999999999998</v>
      </c>
      <c r="D38" s="107">
        <v>15.53</v>
      </c>
      <c r="E38" s="107">
        <v>9.75</v>
      </c>
      <c r="F38" s="145">
        <v>1</v>
      </c>
      <c r="G38" s="129"/>
      <c r="H38" s="35">
        <f t="shared" si="32"/>
        <v>73.787499999999994</v>
      </c>
      <c r="I38" s="228">
        <f t="shared" si="24"/>
        <v>3.8824999999999998</v>
      </c>
      <c r="J38" s="228">
        <f t="shared" si="17"/>
        <v>2.4375</v>
      </c>
      <c r="K38" s="145"/>
      <c r="L38" s="35">
        <f t="shared" si="25"/>
        <v>0</v>
      </c>
      <c r="M38" s="228">
        <f t="shared" si="26"/>
        <v>0</v>
      </c>
      <c r="N38" s="228">
        <f t="shared" si="27"/>
        <v>0</v>
      </c>
    </row>
    <row r="39" spans="1:14" ht="18.95" customHeight="1" thickBot="1" x14ac:dyDescent="0.25">
      <c r="A39" s="434" t="s">
        <v>432</v>
      </c>
      <c r="B39" s="431">
        <v>40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 t="shared" si="32"/>
        <v>0</v>
      </c>
      <c r="I39" s="228">
        <f t="shared" ref="I39" si="33">SUM(D39/4)*F39+G39</f>
        <v>0</v>
      </c>
      <c r="J39" s="228">
        <f t="shared" ref="J39" si="34">SUM(E39/4)*(F39+G39)</f>
        <v>0</v>
      </c>
      <c r="K39" s="145"/>
      <c r="L39" s="35">
        <f t="shared" si="25"/>
        <v>0</v>
      </c>
      <c r="M39" s="228">
        <f t="shared" si="26"/>
        <v>0</v>
      </c>
      <c r="N39" s="228">
        <f t="shared" si="27"/>
        <v>0</v>
      </c>
    </row>
    <row r="40" spans="1:14" ht="18.95" customHeight="1" thickBot="1" x14ac:dyDescent="0.25">
      <c r="A40" s="231"/>
      <c r="B40" s="232"/>
      <c r="C40" s="233"/>
      <c r="D40" s="267"/>
      <c r="E40" s="267"/>
      <c r="F40" s="235"/>
      <c r="G40" s="232"/>
      <c r="H40" s="234">
        <f t="shared" ref="H40:H41" si="35">SUM(C40/4)*(F40+G40)</f>
        <v>0</v>
      </c>
      <c r="I40" s="234">
        <f>SUM(D40/4)*F40+G40</f>
        <v>0</v>
      </c>
      <c r="J40" s="228">
        <f t="shared" si="17"/>
        <v>0</v>
      </c>
      <c r="K40" s="235"/>
      <c r="L40" s="204">
        <f t="shared" si="25"/>
        <v>0</v>
      </c>
      <c r="M40" s="234">
        <f t="shared" si="26"/>
        <v>0</v>
      </c>
      <c r="N40" s="236">
        <f t="shared" si="27"/>
        <v>0</v>
      </c>
    </row>
    <row r="41" spans="1:14" ht="18.95" customHeight="1" x14ac:dyDescent="0.2">
      <c r="A41" s="101"/>
      <c r="B41" s="9"/>
      <c r="C41" s="9"/>
      <c r="D41" s="9"/>
      <c r="E41" s="35"/>
      <c r="F41" s="35"/>
      <c r="G41" s="35"/>
      <c r="H41" s="35">
        <f t="shared" si="35"/>
        <v>0</v>
      </c>
      <c r="I41" s="102"/>
      <c r="J41" s="102"/>
      <c r="K41" s="35"/>
      <c r="L41" s="9"/>
      <c r="M41" s="102"/>
      <c r="N41" s="102"/>
    </row>
    <row r="42" spans="1:14" ht="18.95" customHeight="1" x14ac:dyDescent="0.2">
      <c r="A42" s="103" t="s">
        <v>35</v>
      </c>
      <c r="B42" s="146">
        <f>SUM(B11:B41)</f>
        <v>989</v>
      </c>
      <c r="C42" s="146"/>
      <c r="D42" s="104"/>
      <c r="E42" s="105"/>
      <c r="F42" s="146">
        <f t="shared" ref="F42:K42" si="36">SUM(F11:F39)</f>
        <v>16</v>
      </c>
      <c r="G42" s="146">
        <f t="shared" si="36"/>
        <v>0</v>
      </c>
      <c r="H42" s="104">
        <f t="shared" si="36"/>
        <v>1211.6124999999997</v>
      </c>
      <c r="I42" s="104">
        <f t="shared" si="36"/>
        <v>62.12</v>
      </c>
      <c r="J42" s="104">
        <f t="shared" si="36"/>
        <v>39.675000000000004</v>
      </c>
      <c r="K42" s="104">
        <f t="shared" si="36"/>
        <v>0</v>
      </c>
      <c r="L42" s="104">
        <f>SUM(L11:L11)</f>
        <v>0</v>
      </c>
      <c r="M42" s="104">
        <f>SUM(M11:M11)</f>
        <v>0</v>
      </c>
      <c r="N42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2"/>
  <sheetViews>
    <sheetView showGridLines="0" zoomScale="71" zoomScaleNormal="71" workbookViewId="0">
      <pane xSplit="1" ySplit="10" topLeftCell="S23" activePane="bottomRight" state="frozen"/>
      <selection activeCell="F28" sqref="F28"/>
      <selection pane="topRight" activeCell="F28" sqref="F28"/>
      <selection pane="bottomLeft" activeCell="F28" sqref="F28"/>
      <selection pane="bottomRight" activeCell="F28" sqref="F28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6" t="s">
        <v>4</v>
      </c>
      <c r="D7" s="467"/>
      <c r="E7" s="467"/>
      <c r="F7" s="470"/>
      <c r="G7" s="466" t="s">
        <v>12</v>
      </c>
      <c r="H7" s="467"/>
      <c r="I7" s="467"/>
      <c r="J7" s="467"/>
      <c r="K7" s="467"/>
      <c r="L7" s="470"/>
      <c r="M7" s="466" t="s">
        <v>34</v>
      </c>
      <c r="N7" s="467"/>
      <c r="O7" s="467"/>
      <c r="P7" s="467"/>
      <c r="Q7" s="467"/>
      <c r="R7" s="470"/>
      <c r="S7" s="474" t="s">
        <v>36</v>
      </c>
      <c r="T7" s="474"/>
      <c r="U7" s="474"/>
      <c r="V7" s="474" t="s">
        <v>37</v>
      </c>
      <c r="W7" s="474"/>
      <c r="X7" s="474"/>
      <c r="Y7" s="474" t="s">
        <v>147</v>
      </c>
      <c r="Z7" s="474"/>
      <c r="AA7" s="466"/>
      <c r="AB7" s="193" t="s">
        <v>171</v>
      </c>
      <c r="AC7" s="273" t="s">
        <v>318</v>
      </c>
      <c r="AD7" s="280" t="s">
        <v>155</v>
      </c>
      <c r="AE7" s="474" t="s">
        <v>145</v>
      </c>
      <c r="AF7" s="474"/>
      <c r="AG7" s="474"/>
      <c r="AH7" s="529" t="s">
        <v>510</v>
      </c>
      <c r="AI7" s="529" t="s">
        <v>511</v>
      </c>
      <c r="AJ7" s="529"/>
      <c r="AK7" s="529"/>
      <c r="AL7" s="529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78" t="s">
        <v>485</v>
      </c>
      <c r="AE8" s="37" t="s">
        <v>1</v>
      </c>
      <c r="AF8" s="37" t="s">
        <v>32</v>
      </c>
      <c r="AG8" s="33" t="s">
        <v>33</v>
      </c>
      <c r="AH8" s="530"/>
      <c r="AI8" s="530"/>
      <c r="AJ8" s="530"/>
      <c r="AK8" s="530"/>
      <c r="AL8" s="530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79"/>
      <c r="AE9" s="96"/>
      <c r="AF9" s="96"/>
      <c r="AG9" s="97"/>
      <c r="AH9" s="531"/>
      <c r="AI9" s="531"/>
      <c r="AJ9" s="531"/>
      <c r="AK9" s="531"/>
      <c r="AL9" s="531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147.57499999999999</v>
      </c>
      <c r="E11" s="9">
        <f>SUM('INCIDENCIAS asimilables'!L11)</f>
        <v>0</v>
      </c>
      <c r="F11" s="9">
        <f t="shared" ref="F11:F25" si="0">SUM(B11*(C11/2))-D11+E11</f>
        <v>5755.4250000000002</v>
      </c>
      <c r="G11" s="9">
        <f>SUM('INCIDENCIAS asimilables'!D11)</f>
        <v>15.53</v>
      </c>
      <c r="H11" s="9">
        <f>SUM('INCIDENCIAS asimilables'!I11)</f>
        <v>7.7649999999999997</v>
      </c>
      <c r="I11" s="9">
        <f>SUM('INCIDENCIAS asimilables'!M11)</f>
        <v>0</v>
      </c>
      <c r="J11" s="9">
        <f t="shared" ref="J11:J25" si="1">SUM(B11*(G11/2))-H11+I11</f>
        <v>302.83499999999998</v>
      </c>
      <c r="K11" s="9">
        <f t="shared" ref="K11:K36" si="2">SUM(J11*100%)</f>
        <v>302.83499999999998</v>
      </c>
      <c r="L11" s="35">
        <f t="shared" ref="L11:L36" si="3">SUM(J11*0%)</f>
        <v>0</v>
      </c>
      <c r="M11" s="35">
        <f>SUM('INCIDENCIAS asimilables'!E11)</f>
        <v>9.75</v>
      </c>
      <c r="N11" s="35">
        <f>SUM('INCIDENCIAS asimilables'!J11)</f>
        <v>4.875</v>
      </c>
      <c r="O11" s="35">
        <f>SUM('INCIDENCIAS asimilables'!N11)</f>
        <v>0</v>
      </c>
      <c r="P11" s="9">
        <f t="shared" ref="P11:P25" si="4">SUM(B11*(M11/2))-N11+O11</f>
        <v>190.125</v>
      </c>
      <c r="Q11" s="9">
        <f t="shared" ref="Q11:Q36" si="5">P11</f>
        <v>190.125</v>
      </c>
      <c r="R11" s="34">
        <f t="shared" ref="R11:R36" si="6">SUM(P11*0%)</f>
        <v>0</v>
      </c>
      <c r="S11" s="9"/>
      <c r="T11" s="35">
        <f t="shared" ref="T11:T36" si="7">SUM(S11-U11)</f>
        <v>0</v>
      </c>
      <c r="U11" s="9">
        <f t="shared" ref="U11:U36" si="8">IF(S11&gt;(61.68*30),61.68*30,S11)</f>
        <v>0</v>
      </c>
      <c r="V11" s="147">
        <v>4722.4000000000005</v>
      </c>
      <c r="W11" s="9">
        <f t="shared" ref="W11:W36" si="9">SUM(V11-X11)</f>
        <v>4244.1200000000008</v>
      </c>
      <c r="X11" s="34">
        <v>478.28</v>
      </c>
      <c r="Y11" s="107"/>
      <c r="Z11" s="34">
        <f t="shared" ref="Z11:Z36" si="10">SUM(Y11*100%)</f>
        <v>0</v>
      </c>
      <c r="AA11" s="34">
        <f t="shared" ref="AA11:AA36" si="11">SUM(Y11-Z11)</f>
        <v>0</v>
      </c>
      <c r="AB11" s="9">
        <f>F11*8%</f>
        <v>460.43400000000003</v>
      </c>
      <c r="AC11" s="9"/>
      <c r="AD11" s="38"/>
      <c r="AE11" s="107">
        <v>0</v>
      </c>
      <c r="AF11" s="34">
        <f t="shared" ref="AF11:AF36" si="12">SUM(AE11*100%)</f>
        <v>0</v>
      </c>
      <c r="AG11" s="34">
        <f t="shared" ref="AG11:AG36" si="13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36" si="14">SUM(F11+K11+Q11+T11+W11+Z11+AF11+AC11+AM11+AH11+AI11+AJ11+AN11+AB11+AK11+AL11+AD11)</f>
        <v>10952.939</v>
      </c>
      <c r="AP11" s="102">
        <f t="shared" ref="AP11:AP23" si="15">SUM(L11+R11+U11+X11+AA11+AG11)</f>
        <v>478.28</v>
      </c>
      <c r="AQ11" s="102">
        <f t="shared" ref="AQ11:AQ36" si="16">SUM(AO11:AP11)</f>
        <v>11431.219000000001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ref="F12" si="17">SUM(B12*(C12/2))-D12+E12</f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ref="J12" si="18">SUM(B12*(G12/2))-H12+I12</f>
        <v>310.59999999999997</v>
      </c>
      <c r="K12" s="9">
        <f t="shared" ref="K12" si="19">SUM(J12*100%)</f>
        <v>310.59999999999997</v>
      </c>
      <c r="L12" s="35">
        <f t="shared" ref="L12" si="20">SUM(J12*0%)</f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ref="P12" si="21">SUM(B12*(M12/2))-N12+O12</f>
        <v>195</v>
      </c>
      <c r="Q12" s="9">
        <f t="shared" ref="Q12" si="22">P12</f>
        <v>195</v>
      </c>
      <c r="R12" s="34">
        <f t="shared" ref="R12" si="23">SUM(P12*0%)</f>
        <v>0</v>
      </c>
      <c r="S12" s="9"/>
      <c r="T12" s="35">
        <f t="shared" ref="T12" si="24">SUM(S12-U12)</f>
        <v>0</v>
      </c>
      <c r="U12" s="9">
        <f t="shared" ref="U12" si="25">IF(S12&gt;(61.68*30),61.68*30,S12)</f>
        <v>0</v>
      </c>
      <c r="V12" s="147">
        <v>4722.4000000000005</v>
      </c>
      <c r="W12" s="9">
        <f t="shared" ref="W12" si="26">SUM(V12-X12)</f>
        <v>4244.1200000000008</v>
      </c>
      <c r="X12" s="34">
        <v>478.28</v>
      </c>
      <c r="Y12" s="107"/>
      <c r="Z12" s="34">
        <f t="shared" ref="Z12" si="27">SUM(Y12*100%)</f>
        <v>0</v>
      </c>
      <c r="AA12" s="34">
        <f t="shared" ref="AA12" si="28">SUM(Y12-Z12)</f>
        <v>0</v>
      </c>
      <c r="AB12" s="9"/>
      <c r="AC12" s="9"/>
      <c r="AD12" s="38"/>
      <c r="AE12" s="107">
        <v>0</v>
      </c>
      <c r="AF12" s="34">
        <f t="shared" ref="AF12" si="29">SUM(AE12*100%)</f>
        <v>0</v>
      </c>
      <c r="AG12" s="34">
        <f t="shared" ref="AG12" si="30">SUM(AE12-AF12)</f>
        <v>0</v>
      </c>
      <c r="AH12" s="34"/>
      <c r="AI12" s="34"/>
      <c r="AJ12" s="34"/>
      <c r="AK12" s="34"/>
      <c r="AL12" s="34"/>
      <c r="AM12" s="107"/>
      <c r="AN12" s="107"/>
      <c r="AO12" s="9">
        <f t="shared" ref="AO12" si="31">SUM(F12+K12+Q12+T12+W12+Z12+AF12+AC12+AM12+AH12+AI12+AJ12+AN12+AB12+AK12+AL12+AD12)</f>
        <v>10652.720000000001</v>
      </c>
      <c r="AP12" s="102">
        <f t="shared" ref="AP12" si="32">SUM(L12+R12+U12+X12+AA12+AG12)</f>
        <v>478.28</v>
      </c>
      <c r="AQ12" s="102">
        <f t="shared" ref="AQ12" si="33">SUM(AO12:AP12)</f>
        <v>11131.000000000002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73.787499999999994</v>
      </c>
      <c r="E13" s="9">
        <f>SUM('INCIDENCIAS asimilables'!L13)</f>
        <v>0</v>
      </c>
      <c r="F13" s="9">
        <f t="shared" ref="F13" si="34">SUM(B13*(C13/2))-D13+E13</f>
        <v>5829.2124999999996</v>
      </c>
      <c r="G13" s="9">
        <f>SUM('INCIDENCIAS asimilables'!D13)</f>
        <v>15.53</v>
      </c>
      <c r="H13" s="9">
        <f>SUM('INCIDENCIAS asimilables'!I13)</f>
        <v>3.8824999999999998</v>
      </c>
      <c r="I13" s="9">
        <f>SUM('INCIDENCIAS asimilables'!M13)</f>
        <v>0</v>
      </c>
      <c r="J13" s="9">
        <f t="shared" ref="J13" si="35">SUM(B13*(G13/2))-H13+I13</f>
        <v>306.71749999999997</v>
      </c>
      <c r="K13" s="9">
        <f t="shared" ref="K13" si="36">SUM(J13*100%)</f>
        <v>306.71749999999997</v>
      </c>
      <c r="L13" s="35">
        <f t="shared" ref="L13" si="37">SUM(J13*0%)</f>
        <v>0</v>
      </c>
      <c r="M13" s="35">
        <f>SUM('INCIDENCIAS asimilables'!E13)</f>
        <v>9.75</v>
      </c>
      <c r="N13" s="35">
        <f>SUM('INCIDENCIAS asimilables'!J13)</f>
        <v>2.4375</v>
      </c>
      <c r="O13" s="35">
        <f>SUM('INCIDENCIAS asimilables'!N13)</f>
        <v>0</v>
      </c>
      <c r="P13" s="9">
        <f t="shared" ref="P13" si="38">SUM(B13*(M13/2))-N13+O13</f>
        <v>192.5625</v>
      </c>
      <c r="Q13" s="9">
        <f t="shared" ref="Q13" si="39">P13</f>
        <v>192.5625</v>
      </c>
      <c r="R13" s="34">
        <f t="shared" ref="R13" si="40">SUM(P13*0%)</f>
        <v>0</v>
      </c>
      <c r="S13" s="9"/>
      <c r="T13" s="35">
        <f t="shared" ref="T13" si="41">SUM(S13-U13)</f>
        <v>0</v>
      </c>
      <c r="U13" s="9">
        <f t="shared" ref="U13" si="42">IF(S13&gt;(61.68*30),61.68*30,S13)</f>
        <v>0</v>
      </c>
      <c r="V13" s="147">
        <v>4722.4000000000005</v>
      </c>
      <c r="W13" s="9">
        <f t="shared" ref="W13" si="43">SUM(V13-X13)</f>
        <v>4244.1200000000008</v>
      </c>
      <c r="X13" s="34">
        <v>478.28</v>
      </c>
      <c r="Y13" s="107"/>
      <c r="Z13" s="34">
        <f t="shared" ref="Z13" si="44">SUM(Y13*100%)</f>
        <v>0</v>
      </c>
      <c r="AA13" s="34">
        <f t="shared" ref="AA13" si="45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ref="AF13" si="46">SUM(AE13*100%)</f>
        <v>0</v>
      </c>
      <c r="AG13" s="34">
        <f t="shared" ref="AG13" si="47">SUM(AE13-AF13)</f>
        <v>0</v>
      </c>
      <c r="AH13" s="34"/>
      <c r="AI13" s="34"/>
      <c r="AJ13" s="34"/>
      <c r="AK13" s="34"/>
      <c r="AL13" s="34"/>
      <c r="AM13" s="107"/>
      <c r="AN13" s="107"/>
      <c r="AO13" s="9">
        <f t="shared" ref="AO13" si="48">SUM(F13+K13+Q13+T13+W13+Z13+AF13+AC13+AM13+AH13+AI13+AJ13+AN13+AB13+AK13+AL13+AD13)</f>
        <v>10866.612499999999</v>
      </c>
      <c r="AP13" s="102">
        <f t="shared" ref="AP13" si="49">SUM(L13+R13+U13+X13+AA13+AG13)</f>
        <v>478.28</v>
      </c>
      <c r="AQ13" s="102">
        <f t="shared" ref="AQ13" si="50">SUM(AO13:AP13)</f>
        <v>11344.8925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73.787499999999994</v>
      </c>
      <c r="E14" s="9">
        <f>SUM('INCIDENCIAS asimilables'!L14)</f>
        <v>0</v>
      </c>
      <c r="F14" s="9">
        <f t="shared" ref="F14" si="51">SUM(B14*(C14/2))-D14+E14</f>
        <v>5091.3374999999996</v>
      </c>
      <c r="G14" s="9">
        <f>SUM('INCIDENCIAS asimilables'!D14)</f>
        <v>15.53</v>
      </c>
      <c r="H14" s="9">
        <f>SUM('INCIDENCIAS asimilables'!I14)</f>
        <v>3.8824999999999998</v>
      </c>
      <c r="I14" s="9">
        <f>SUM('INCIDENCIAS asimilables'!M14)</f>
        <v>0</v>
      </c>
      <c r="J14" s="9">
        <f t="shared" ref="J14" si="52">SUM(B14*(G14/2))-H14+I14</f>
        <v>267.89249999999998</v>
      </c>
      <c r="K14" s="9">
        <f t="shared" ref="K14" si="53">SUM(J14*100%)</f>
        <v>267.89249999999998</v>
      </c>
      <c r="L14" s="35">
        <f t="shared" ref="L14" si="54">SUM(J14*0%)</f>
        <v>0</v>
      </c>
      <c r="M14" s="35">
        <f>SUM('INCIDENCIAS asimilables'!E14)</f>
        <v>9.75</v>
      </c>
      <c r="N14" s="35">
        <f>SUM('INCIDENCIAS asimilables'!J14)</f>
        <v>2.4375</v>
      </c>
      <c r="O14" s="35">
        <f>SUM('INCIDENCIAS asimilables'!N14)</f>
        <v>0</v>
      </c>
      <c r="P14" s="9">
        <f t="shared" ref="P14" si="55">SUM(B14*(M14/2))-N14+O14</f>
        <v>168.1875</v>
      </c>
      <c r="Q14" s="9">
        <f t="shared" ref="Q14" si="56">P14</f>
        <v>168.1875</v>
      </c>
      <c r="R14" s="34">
        <f t="shared" ref="R14" si="57">SUM(P14*0%)</f>
        <v>0</v>
      </c>
      <c r="S14" s="9"/>
      <c r="T14" s="35">
        <f t="shared" ref="T14" si="58">SUM(S14-U14)</f>
        <v>0</v>
      </c>
      <c r="U14" s="9">
        <f t="shared" ref="U14" si="59">IF(S14&gt;(61.68*30),61.68*30,S14)</f>
        <v>0</v>
      </c>
      <c r="V14" s="147">
        <v>1022.69475</v>
      </c>
      <c r="W14" s="9">
        <f t="shared" ref="W14" si="60">SUM(V14-X14)</f>
        <v>544.41475000000003</v>
      </c>
      <c r="X14" s="34">
        <v>478.28</v>
      </c>
      <c r="Y14" s="107"/>
      <c r="Z14" s="34">
        <f t="shared" ref="Z14" si="61">SUM(Y14*100%)</f>
        <v>0</v>
      </c>
      <c r="AA14" s="34">
        <f t="shared" ref="AA14" si="62">SUM(Y14-Z14)</f>
        <v>0</v>
      </c>
      <c r="AB14" s="9"/>
      <c r="AC14" s="9"/>
      <c r="AD14" s="38"/>
      <c r="AE14" s="107">
        <v>0</v>
      </c>
      <c r="AF14" s="34">
        <f t="shared" ref="AF14" si="63">SUM(AE14*100%)</f>
        <v>0</v>
      </c>
      <c r="AG14" s="34">
        <f t="shared" ref="AG14" si="64">SUM(AE14-AF14)</f>
        <v>0</v>
      </c>
      <c r="AH14" s="34"/>
      <c r="AI14" s="34"/>
      <c r="AJ14" s="34"/>
      <c r="AK14" s="34"/>
      <c r="AL14" s="34"/>
      <c r="AM14" s="107"/>
      <c r="AN14" s="107"/>
      <c r="AO14" s="9">
        <f t="shared" ref="AO14" si="65">SUM(F14+K14+Q14+T14+W14+Z14+AF14+AC14+AM14+AH14+AI14+AJ14+AN14+AB14+AK14+AL14+AD14)</f>
        <v>6071.8322499999995</v>
      </c>
      <c r="AP14" s="102">
        <f t="shared" ref="AP14" si="66">SUM(L14+R14+U14+X14+AA14+AG14)</f>
        <v>478.28</v>
      </c>
      <c r="AQ14" s="102">
        <f t="shared" ref="AQ14" si="67">SUM(AO14:AP14)</f>
        <v>6550.1122499999992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ref="F15" si="68">SUM(B15*(C15/2))-D15+E15</f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ref="J15" si="69">SUM(B15*(G15/2))-H15+I15</f>
        <v>217.42</v>
      </c>
      <c r="K15" s="9">
        <f t="shared" ref="K15" si="70">SUM(J15*100%)</f>
        <v>217.42</v>
      </c>
      <c r="L15" s="35">
        <f t="shared" ref="L15" si="71">SUM(J15*0%)</f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ref="P15" si="72">SUM(B15*(M15/2))-N15+O15</f>
        <v>136.5</v>
      </c>
      <c r="Q15" s="9">
        <f t="shared" ref="Q15" si="73">P15</f>
        <v>136.5</v>
      </c>
      <c r="R15" s="34">
        <f t="shared" ref="R15" si="74">SUM(P15*0%)</f>
        <v>0</v>
      </c>
      <c r="S15" s="9"/>
      <c r="T15" s="35">
        <f t="shared" ref="T15" si="75">SUM(S15-U15)</f>
        <v>0</v>
      </c>
      <c r="U15" s="9">
        <f t="shared" ref="U15" si="76">IF(S15&gt;(61.68*30),61.68*30,S15)</f>
        <v>0</v>
      </c>
      <c r="V15" s="147">
        <v>818.1558</v>
      </c>
      <c r="W15" s="9">
        <v>409.08</v>
      </c>
      <c r="X15" s="34">
        <v>409.08</v>
      </c>
      <c r="Y15" s="107"/>
      <c r="Z15" s="34">
        <f t="shared" ref="Z15" si="77">SUM(Y15*100%)</f>
        <v>0</v>
      </c>
      <c r="AA15" s="34">
        <f t="shared" ref="AA15" si="78">SUM(Y15-Z15)</f>
        <v>0</v>
      </c>
      <c r="AB15" s="9"/>
      <c r="AC15" s="9"/>
      <c r="AD15" s="38"/>
      <c r="AE15" s="107">
        <v>0</v>
      </c>
      <c r="AF15" s="34">
        <f t="shared" ref="AF15" si="79">SUM(AE15*100%)</f>
        <v>0</v>
      </c>
      <c r="AG15" s="34">
        <f t="shared" ref="AG15" si="80">SUM(AE15-AF15)</f>
        <v>0</v>
      </c>
      <c r="AH15" s="34"/>
      <c r="AI15" s="34"/>
      <c r="AJ15" s="34"/>
      <c r="AK15" s="34"/>
      <c r="AL15" s="34"/>
      <c r="AM15" s="107"/>
      <c r="AN15" s="107"/>
      <c r="AO15" s="9">
        <f t="shared" ref="AO15" si="81">SUM(F15+K15+Q15+T15+W15+Z15+AF15+AC15+AM15+AH15+AI15+AJ15+AN15+AB15+AK15+AL15+AD15)</f>
        <v>4895.0999999999995</v>
      </c>
      <c r="AP15" s="102">
        <f t="shared" ref="AP15" si="82">SUM(L15+R15+U15+X15+AA15+AG15)</f>
        <v>409.08</v>
      </c>
      <c r="AQ15" s="102">
        <f t="shared" ref="AQ15" si="83">SUM(AO15:AP15)</f>
        <v>5304.1799999999994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295.14999999999998</v>
      </c>
      <c r="E16" s="9">
        <f>SUM('INCIDENCIAS asimilables'!L16)</f>
        <v>0</v>
      </c>
      <c r="F16" s="9">
        <f t="shared" si="0"/>
        <v>2361.1999999999998</v>
      </c>
      <c r="G16" s="9">
        <f>SUM('INCIDENCIAS asimilables'!D16)</f>
        <v>15.53</v>
      </c>
      <c r="H16" s="9">
        <f>SUM('INCIDENCIAS asimilables'!I16)</f>
        <v>15.53</v>
      </c>
      <c r="I16" s="9">
        <f>SUM('INCIDENCIAS asimilables'!M16)</f>
        <v>0</v>
      </c>
      <c r="J16" s="9">
        <f t="shared" si="1"/>
        <v>124.23999999999998</v>
      </c>
      <c r="K16" s="9">
        <f t="shared" si="2"/>
        <v>124.23999999999998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9.75</v>
      </c>
      <c r="O16" s="35">
        <f>SUM('INCIDENCIAS asimilables'!N16)</f>
        <v>0</v>
      </c>
      <c r="P16" s="9">
        <f t="shared" si="4"/>
        <v>78</v>
      </c>
      <c r="Q16" s="9">
        <f t="shared" si="5"/>
        <v>78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>
        <v>2125.08</v>
      </c>
      <c r="W16" s="9">
        <f t="shared" si="9"/>
        <v>1646.8</v>
      </c>
      <c r="X16" s="34">
        <v>478.28</v>
      </c>
      <c r="Y16" s="107"/>
      <c r="Z16" s="34">
        <f t="shared" si="10"/>
        <v>0</v>
      </c>
      <c r="AA16" s="34">
        <f t="shared" si="11"/>
        <v>0</v>
      </c>
      <c r="AB16" s="9"/>
      <c r="AC16" s="9"/>
      <c r="AD16" s="38"/>
      <c r="AE16" s="107">
        <v>0</v>
      </c>
      <c r="AF16" s="34">
        <f t="shared" si="12"/>
        <v>0</v>
      </c>
      <c r="AG16" s="34">
        <f t="shared" si="13"/>
        <v>0</v>
      </c>
      <c r="AH16" s="34"/>
      <c r="AI16" s="34"/>
      <c r="AJ16" s="34"/>
      <c r="AK16" s="34"/>
      <c r="AL16" s="34"/>
      <c r="AM16" s="107"/>
      <c r="AN16" s="107"/>
      <c r="AO16" s="9">
        <f t="shared" si="14"/>
        <v>4210.24</v>
      </c>
      <c r="AP16" s="102">
        <f t="shared" si="15"/>
        <v>478.28</v>
      </c>
      <c r="AQ16" s="102">
        <f t="shared" si="16"/>
        <v>4688.5199999999995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>
        <v>3541.7999999999997</v>
      </c>
      <c r="W17" s="9">
        <f t="shared" si="9"/>
        <v>3063.5199999999995</v>
      </c>
      <c r="X17" s="34">
        <v>478.28</v>
      </c>
      <c r="Y17" s="107"/>
      <c r="Z17" s="34">
        <f t="shared" si="10"/>
        <v>0</v>
      </c>
      <c r="AA17" s="34">
        <f t="shared" si="11"/>
        <v>0</v>
      </c>
      <c r="AB17" s="9"/>
      <c r="AC17" s="9"/>
      <c r="AD17" s="38"/>
      <c r="AE17" s="107">
        <v>0</v>
      </c>
      <c r="AF17" s="34">
        <f t="shared" si="12"/>
        <v>0</v>
      </c>
      <c r="AG17" s="34">
        <f t="shared" si="13"/>
        <v>0</v>
      </c>
      <c r="AH17" s="34"/>
      <c r="AI17" s="34"/>
      <c r="AJ17" s="34"/>
      <c r="AK17" s="34"/>
      <c r="AL17" s="34"/>
      <c r="AM17" s="107"/>
      <c r="AN17" s="107"/>
      <c r="AO17" s="9">
        <f t="shared" si="14"/>
        <v>7869.9699999999993</v>
      </c>
      <c r="AP17" s="102">
        <f t="shared" si="15"/>
        <v>478.28</v>
      </c>
      <c r="AQ17" s="102">
        <f t="shared" si="16"/>
        <v>8348.25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73.787499999999994</v>
      </c>
      <c r="E18" s="9">
        <f>SUM('INCIDENCIAS asimilables'!L18)</f>
        <v>0</v>
      </c>
      <c r="F18" s="9">
        <f t="shared" ref="F18" si="84">SUM(B18*(C18/2))-D18+E18</f>
        <v>4353.4624999999996</v>
      </c>
      <c r="G18" s="9">
        <f>SUM('INCIDENCIAS asimilables'!D18)</f>
        <v>15.53</v>
      </c>
      <c r="H18" s="9">
        <f>SUM('INCIDENCIAS asimilables'!I18)</f>
        <v>3.8824999999999998</v>
      </c>
      <c r="I18" s="9">
        <f>SUM('INCIDENCIAS asimilables'!M18)</f>
        <v>0</v>
      </c>
      <c r="J18" s="9">
        <f t="shared" ref="J18" si="85">SUM(B18*(G18/2))-H18+I18</f>
        <v>229.0675</v>
      </c>
      <c r="K18" s="9">
        <f t="shared" ref="K18" si="86">SUM(J18*100%)</f>
        <v>229.0675</v>
      </c>
      <c r="L18" s="35">
        <f t="shared" ref="L18" si="87">SUM(J18*0%)</f>
        <v>0</v>
      </c>
      <c r="M18" s="35">
        <f>SUM('INCIDENCIAS asimilables'!E18)</f>
        <v>9.75</v>
      </c>
      <c r="N18" s="35">
        <f>SUM('INCIDENCIAS asimilables'!J18)</f>
        <v>2.4375</v>
      </c>
      <c r="O18" s="35">
        <f>SUM('INCIDENCIAS asimilables'!N18)</f>
        <v>0</v>
      </c>
      <c r="P18" s="9">
        <f t="shared" ref="P18" si="88">SUM(B18*(M18/2))-N18+O18</f>
        <v>143.8125</v>
      </c>
      <c r="Q18" s="9">
        <f t="shared" ref="Q18" si="89">P18</f>
        <v>143.8125</v>
      </c>
      <c r="R18" s="34">
        <f t="shared" ref="R18" si="90">SUM(P18*0%)</f>
        <v>0</v>
      </c>
      <c r="S18" s="9"/>
      <c r="T18" s="35">
        <f t="shared" ref="T18" si="91">SUM(S18-U18)</f>
        <v>0</v>
      </c>
      <c r="U18" s="9">
        <f t="shared" ref="U18" si="92">IF(S18&gt;(61.68*30),61.68*30,S18)</f>
        <v>0</v>
      </c>
      <c r="V18" s="147">
        <v>876.59550000000002</v>
      </c>
      <c r="W18" s="9">
        <f t="shared" ref="W18" si="93">SUM(V18-X18)</f>
        <v>438.29775000000001</v>
      </c>
      <c r="X18" s="34">
        <f t="shared" ref="X18:X20" si="94">IF(V18&gt;(63.77*15),(63.77*15),V18)/2</f>
        <v>438.29775000000001</v>
      </c>
      <c r="Y18" s="107"/>
      <c r="Z18" s="34">
        <f t="shared" ref="Z18" si="95">SUM(Y18*100%)</f>
        <v>0</v>
      </c>
      <c r="AA18" s="34">
        <f t="shared" ref="AA18" si="96">SUM(Y18-Z18)</f>
        <v>0</v>
      </c>
      <c r="AB18" s="9"/>
      <c r="AC18" s="9"/>
      <c r="AD18" s="38"/>
      <c r="AE18" s="107">
        <v>0</v>
      </c>
      <c r="AF18" s="34">
        <f t="shared" ref="AF18" si="97">SUM(AE18*100%)</f>
        <v>0</v>
      </c>
      <c r="AG18" s="34">
        <f t="shared" ref="AG18" si="98">SUM(AE18-AF18)</f>
        <v>0</v>
      </c>
      <c r="AH18" s="34"/>
      <c r="AI18" s="34"/>
      <c r="AJ18" s="34"/>
      <c r="AK18" s="34"/>
      <c r="AL18" s="34"/>
      <c r="AM18" s="107"/>
      <c r="AN18" s="107"/>
      <c r="AO18" s="9">
        <f t="shared" ref="AO18" si="99">SUM(F18+K18+Q18+T18+W18+Z18+AF18+AC18+AM18+AH18+AI18+AJ18+AN18+AB18+AK18+AL18+AD18)</f>
        <v>5164.6402499999995</v>
      </c>
      <c r="AP18" s="102">
        <f t="shared" ref="AP18" si="100">SUM(L18+R18+U18+X18+AA18+AG18)</f>
        <v>438.29775000000001</v>
      </c>
      <c r="AQ18" s="102">
        <f t="shared" ref="AQ18" si="101">SUM(AO18:AP18)</f>
        <v>5602.9379999999992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ref="F19" si="102">SUM(B19*(C19/2))-D19+E19</f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ref="J19" si="103">SUM(B19*(G19/2))-H19+I19</f>
        <v>85.414999999999992</v>
      </c>
      <c r="K19" s="9">
        <f t="shared" ref="K19" si="104">SUM(J19*100%)</f>
        <v>85.414999999999992</v>
      </c>
      <c r="L19" s="35">
        <f t="shared" ref="L19" si="105">SUM(J19*0%)</f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ref="P19" si="106">SUM(B19*(M19/2))-N19+O19</f>
        <v>53.625</v>
      </c>
      <c r="Q19" s="9">
        <f t="shared" ref="Q19" si="107">P19</f>
        <v>53.625</v>
      </c>
      <c r="R19" s="34">
        <f t="shared" ref="R19" si="108">SUM(P19*0%)</f>
        <v>0</v>
      </c>
      <c r="S19" s="9"/>
      <c r="T19" s="35">
        <f t="shared" ref="T19" si="109">SUM(S19-U19)</f>
        <v>0</v>
      </c>
      <c r="U19" s="9">
        <f t="shared" ref="U19" si="110">IF(S19&gt;(61.68*30),61.68*30,S19)</f>
        <v>0</v>
      </c>
      <c r="V19" s="147">
        <v>284.62298333333325</v>
      </c>
      <c r="W19" s="9">
        <f t="shared" ref="W19" si="111">SUM(V19-X19)</f>
        <v>142.31149166666663</v>
      </c>
      <c r="X19" s="34">
        <f t="shared" si="94"/>
        <v>142.31149166666663</v>
      </c>
      <c r="Y19" s="107"/>
      <c r="Z19" s="34">
        <f t="shared" ref="Z19" si="112">SUM(Y19*100%)</f>
        <v>0</v>
      </c>
      <c r="AA19" s="34">
        <f t="shared" ref="AA19" si="113">SUM(Y19-Z19)</f>
        <v>0</v>
      </c>
      <c r="AB19" s="9"/>
      <c r="AC19" s="9"/>
      <c r="AD19" s="38"/>
      <c r="AE19" s="107">
        <v>0</v>
      </c>
      <c r="AF19" s="34">
        <f t="shared" ref="AF19" si="114">SUM(AE19*100%)</f>
        <v>0</v>
      </c>
      <c r="AG19" s="34">
        <f t="shared" ref="AG19" si="115">SUM(AE19-AF19)</f>
        <v>0</v>
      </c>
      <c r="AH19" s="34"/>
      <c r="AI19" s="34"/>
      <c r="AJ19" s="34"/>
      <c r="AK19" s="34"/>
      <c r="AL19" s="34"/>
      <c r="AM19" s="107"/>
      <c r="AN19" s="107"/>
      <c r="AO19" s="9">
        <f t="shared" ref="AO19" si="116">SUM(F19+K19+Q19+T19+W19+Z19+AF19+AC19+AM19+AH19+AI19+AJ19+AN19+AB19+AK19+AL19+AD19)</f>
        <v>1904.6764916666664</v>
      </c>
      <c r="AP19" s="102">
        <f t="shared" ref="AP19" si="117">SUM(L19+R19+U19+X19+AA19+AG19)</f>
        <v>142.31149166666663</v>
      </c>
      <c r="AQ19" s="102">
        <f t="shared" ref="AQ19" si="118">SUM(AO19:AP19)</f>
        <v>2046.987983333333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ref="F20" si="119">SUM(B20*(C20/2))-D20+E20</f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ref="J20" si="120">SUM(B20*(G20/2))-H20+I20</f>
        <v>108.71</v>
      </c>
      <c r="K20" s="9">
        <f t="shared" ref="K20" si="121">SUM(J20*100%)</f>
        <v>108.71</v>
      </c>
      <c r="L20" s="35">
        <f t="shared" ref="L20" si="122">SUM(J20*0%)</f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ref="P20" si="123">SUM(B20*(M20/2))-N20+O20</f>
        <v>68.25</v>
      </c>
      <c r="Q20" s="9">
        <f t="shared" ref="Q20" si="124">P20</f>
        <v>68.25</v>
      </c>
      <c r="R20" s="34">
        <f t="shared" ref="R20" si="125">SUM(P20*0%)</f>
        <v>0</v>
      </c>
      <c r="S20" s="9"/>
      <c r="T20" s="35">
        <f t="shared" ref="T20" si="126">SUM(S20-U20)</f>
        <v>0</v>
      </c>
      <c r="U20" s="9">
        <f t="shared" ref="U20" si="127">IF(S20&gt;(61.68*30),61.68*30,S20)</f>
        <v>0</v>
      </c>
      <c r="V20" s="147">
        <v>362.24743333333328</v>
      </c>
      <c r="W20" s="9">
        <v>181.13</v>
      </c>
      <c r="X20" s="34">
        <f t="shared" si="94"/>
        <v>181.12371666666664</v>
      </c>
      <c r="Y20" s="107"/>
      <c r="Z20" s="34">
        <f t="shared" ref="Z20" si="128">SUM(Y20*100%)</f>
        <v>0</v>
      </c>
      <c r="AA20" s="34">
        <f t="shared" ref="AA20" si="129">SUM(Y20-Z20)</f>
        <v>0</v>
      </c>
      <c r="AB20" s="9"/>
      <c r="AC20" s="9"/>
      <c r="AD20" s="38"/>
      <c r="AE20" s="107">
        <v>0</v>
      </c>
      <c r="AF20" s="34">
        <f t="shared" ref="AF20" si="130">SUM(AE20*100%)</f>
        <v>0</v>
      </c>
      <c r="AG20" s="34">
        <f t="shared" ref="AG20" si="131">SUM(AE20-AF20)</f>
        <v>0</v>
      </c>
      <c r="AH20" s="34"/>
      <c r="AI20" s="34"/>
      <c r="AJ20" s="34"/>
      <c r="AK20" s="34"/>
      <c r="AL20" s="34"/>
      <c r="AM20" s="107"/>
      <c r="AN20" s="107"/>
      <c r="AO20" s="9">
        <f t="shared" ref="AO20" si="132">SUM(F20+K20+Q20+T20+W20+Z20+AF20+AC20+AM20+AH20+AI20+AJ20+AN20+AB20+AK20+AL20+AD20)</f>
        <v>2424.14</v>
      </c>
      <c r="AP20" s="102">
        <f t="shared" ref="AP20" si="133">SUM(L20+R20+U20+X20+AA20+AG20)</f>
        <v>181.12371666666664</v>
      </c>
      <c r="AQ20" s="102">
        <f t="shared" ref="AQ20" si="134">SUM(AO20:AP20)</f>
        <v>2605.2637166666664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221.36249999999998</v>
      </c>
      <c r="E21" s="9">
        <f>SUM('INCIDENCIAS asimilables'!L21)</f>
        <v>0</v>
      </c>
      <c r="F21" s="9">
        <f t="shared" ref="F21" si="135">SUM(B21*(C21/2))-D21+E21</f>
        <v>5681.6374999999998</v>
      </c>
      <c r="G21" s="9">
        <f>SUM('INCIDENCIAS asimilables'!D21)</f>
        <v>15.53</v>
      </c>
      <c r="H21" s="9">
        <f>SUM('INCIDENCIAS asimilables'!I21)</f>
        <v>11.647499999999999</v>
      </c>
      <c r="I21" s="9">
        <f>SUM('INCIDENCIAS asimilables'!M21)</f>
        <v>0</v>
      </c>
      <c r="J21" s="9">
        <f t="shared" ref="J21" si="136">SUM(B21*(G21/2))-H21+I21</f>
        <v>298.95249999999999</v>
      </c>
      <c r="K21" s="9">
        <f t="shared" ref="K21" si="137">SUM(J21*100%)</f>
        <v>298.95249999999999</v>
      </c>
      <c r="L21" s="35">
        <f t="shared" ref="L21" si="138">SUM(J21*0%)</f>
        <v>0</v>
      </c>
      <c r="M21" s="35">
        <f>SUM('INCIDENCIAS asimilables'!E21)</f>
        <v>9.75</v>
      </c>
      <c r="N21" s="35">
        <f>SUM('INCIDENCIAS asimilables'!J21)</f>
        <v>7.3125</v>
      </c>
      <c r="O21" s="35">
        <f>SUM('INCIDENCIAS asimilables'!N21)</f>
        <v>0</v>
      </c>
      <c r="P21" s="9">
        <f t="shared" ref="P21" si="139">SUM(B21*(M21/2))-N21+O21</f>
        <v>187.6875</v>
      </c>
      <c r="Q21" s="9">
        <f t="shared" ref="Q21" si="140">P21</f>
        <v>187.6875</v>
      </c>
      <c r="R21" s="34">
        <f t="shared" ref="R21" si="141">SUM(P21*0%)</f>
        <v>0</v>
      </c>
      <c r="S21" s="9"/>
      <c r="T21" s="35">
        <f t="shared" ref="T21" si="142">SUM(S21-U21)</f>
        <v>0</v>
      </c>
      <c r="U21" s="9">
        <f t="shared" ref="U21" si="143">IF(S21&gt;(61.68*30),61.68*30,S21)</f>
        <v>0</v>
      </c>
      <c r="V21" s="147">
        <v>4722.4000000000005</v>
      </c>
      <c r="W21" s="9">
        <f t="shared" ref="W21" si="144">SUM(V21-X21)</f>
        <v>4244.1200000000008</v>
      </c>
      <c r="X21" s="34">
        <v>478.28</v>
      </c>
      <c r="Y21" s="107"/>
      <c r="Z21" s="34">
        <f t="shared" ref="Z21" si="145">SUM(Y21*100%)</f>
        <v>0</v>
      </c>
      <c r="AA21" s="34">
        <f t="shared" ref="AA21" si="146">SUM(Y21-Z21)</f>
        <v>0</v>
      </c>
      <c r="AB21" s="9"/>
      <c r="AC21" s="9"/>
      <c r="AD21" s="38"/>
      <c r="AE21" s="107">
        <v>0</v>
      </c>
      <c r="AF21" s="34">
        <f t="shared" ref="AF21" si="147">SUM(AE21*100%)</f>
        <v>0</v>
      </c>
      <c r="AG21" s="34">
        <f t="shared" ref="AG21" si="148">SUM(AE21-AF21)</f>
        <v>0</v>
      </c>
      <c r="AH21" s="34"/>
      <c r="AI21" s="34"/>
      <c r="AJ21" s="34"/>
      <c r="AK21" s="34"/>
      <c r="AL21" s="34"/>
      <c r="AM21" s="107"/>
      <c r="AN21" s="107"/>
      <c r="AO21" s="9">
        <f t="shared" ref="AO21" si="149">SUM(F21+K21+Q21+T21+W21+Z21+AF21+AC21+AM21+AH21+AI21+AJ21+AN21+AB21+AK21+AL21+AD21)</f>
        <v>10412.397500000001</v>
      </c>
      <c r="AP21" s="102">
        <f t="shared" ref="AP21" si="150">SUM(L21+R21+U21+X21+AA21+AG21)</f>
        <v>478.28</v>
      </c>
      <c r="AQ21" s="102">
        <f t="shared" ref="AQ21" si="151">SUM(AO21:AP21)</f>
        <v>10890.677500000002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168.25</v>
      </c>
      <c r="E22" s="9">
        <f>SUM('INCIDENCIAS asimilables'!L22)</f>
        <v>0</v>
      </c>
      <c r="F22" s="9">
        <f t="shared" ref="F22" si="152">SUM(B22*(C22/2))-D22+E22</f>
        <v>6561.75</v>
      </c>
      <c r="G22" s="9">
        <f>SUM('INCIDENCIAS asimilables'!D22)</f>
        <v>15.53</v>
      </c>
      <c r="H22" s="9">
        <f>SUM('INCIDENCIAS asimilables'!I22)</f>
        <v>7.7649999999999997</v>
      </c>
      <c r="I22" s="9">
        <f>SUM('INCIDENCIAS asimilables'!M22)</f>
        <v>0</v>
      </c>
      <c r="J22" s="9">
        <f t="shared" ref="J22" si="153">SUM(B22*(G22/2))-H22+I22</f>
        <v>302.83499999999998</v>
      </c>
      <c r="K22" s="9">
        <f t="shared" ref="K22" si="154">SUM(J22*100%)</f>
        <v>302.83499999999998</v>
      </c>
      <c r="L22" s="35">
        <f t="shared" ref="L22" si="155">SUM(J22*0%)</f>
        <v>0</v>
      </c>
      <c r="M22" s="35">
        <f>SUM('INCIDENCIAS asimilables'!E22)</f>
        <v>10.65</v>
      </c>
      <c r="N22" s="35">
        <f>SUM('INCIDENCIAS asimilables'!J22)</f>
        <v>5.3250000000000002</v>
      </c>
      <c r="O22" s="35">
        <f>SUM('INCIDENCIAS asimilables'!N22)</f>
        <v>0</v>
      </c>
      <c r="P22" s="9">
        <f t="shared" ref="P22" si="156">SUM(B22*(M22/2))-N22+O22</f>
        <v>207.67500000000001</v>
      </c>
      <c r="Q22" s="9">
        <f t="shared" ref="Q22" si="157">P22</f>
        <v>207.67500000000001</v>
      </c>
      <c r="R22" s="34">
        <f t="shared" ref="R22" si="158">SUM(P22*0%)</f>
        <v>0</v>
      </c>
      <c r="S22" s="9"/>
      <c r="T22" s="35">
        <f t="shared" ref="T22" si="159">SUM(S22-U22)</f>
        <v>0</v>
      </c>
      <c r="U22" s="9">
        <f t="shared" ref="U22" si="160">IF(S22&gt;(61.68*30),61.68*30,S22)</f>
        <v>0</v>
      </c>
      <c r="V22" s="147">
        <v>5384</v>
      </c>
      <c r="W22" s="9">
        <f t="shared" ref="W22" si="161">SUM(V22-X22)</f>
        <v>4905.72</v>
      </c>
      <c r="X22" s="34">
        <v>478.28</v>
      </c>
      <c r="Y22" s="107"/>
      <c r="Z22" s="34">
        <f t="shared" ref="Z22" si="162">SUM(Y22*100%)</f>
        <v>0</v>
      </c>
      <c r="AA22" s="34">
        <f t="shared" ref="AA22" si="163">SUM(Y22-Z22)</f>
        <v>0</v>
      </c>
      <c r="AB22" s="9"/>
      <c r="AC22" s="9"/>
      <c r="AD22" s="38"/>
      <c r="AE22" s="107">
        <v>0</v>
      </c>
      <c r="AF22" s="34">
        <f t="shared" ref="AF22" si="164">SUM(AE22*100%)</f>
        <v>0</v>
      </c>
      <c r="AG22" s="34">
        <f t="shared" ref="AG22" si="165">SUM(AE22-AF22)</f>
        <v>0</v>
      </c>
      <c r="AH22" s="34"/>
      <c r="AI22" s="34"/>
      <c r="AJ22" s="34"/>
      <c r="AK22" s="34"/>
      <c r="AL22" s="34"/>
      <c r="AM22" s="107"/>
      <c r="AN22" s="107"/>
      <c r="AO22" s="9">
        <f t="shared" ref="AO22" si="166">SUM(F22+K22+Q22+T22+W22+Z22+AF22+AC22+AM22+AH22+AI22+AJ22+AN22+AB22+AK22+AL22+AD22)</f>
        <v>11977.98</v>
      </c>
      <c r="AP22" s="102">
        <f t="shared" ref="AP22" si="167">SUM(L22+R22+U22+X22+AA22+AG22)</f>
        <v>478.28</v>
      </c>
      <c r="AQ22" s="102">
        <f t="shared" ref="AQ22" si="168">SUM(AO22:AP22)</f>
        <v>12456.26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>
        <v>4722.4000000000005</v>
      </c>
      <c r="W23" s="9">
        <f t="shared" si="9"/>
        <v>4244.1200000000008</v>
      </c>
      <c r="X23" s="34">
        <v>478.28</v>
      </c>
      <c r="Y23" s="107"/>
      <c r="Z23" s="34">
        <f t="shared" si="10"/>
        <v>0</v>
      </c>
      <c r="AA23" s="34">
        <f t="shared" si="11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12"/>
        <v>0</v>
      </c>
      <c r="AG23" s="34">
        <f t="shared" si="13"/>
        <v>0</v>
      </c>
      <c r="AH23" s="34"/>
      <c r="AI23" s="34"/>
      <c r="AJ23" s="34"/>
      <c r="AK23" s="34"/>
      <c r="AL23" s="34"/>
      <c r="AM23" s="107"/>
      <c r="AN23" s="107"/>
      <c r="AO23" s="9">
        <f t="shared" si="14"/>
        <v>10946.720000000001</v>
      </c>
      <c r="AP23" s="102">
        <f t="shared" si="15"/>
        <v>478.28</v>
      </c>
      <c r="AQ23" s="102">
        <f t="shared" si="16"/>
        <v>11425.000000000002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>
        <v>3777.92</v>
      </c>
      <c r="W24" s="9">
        <f t="shared" si="9"/>
        <v>3299.6400000000003</v>
      </c>
      <c r="X24" s="34">
        <v>478.28</v>
      </c>
      <c r="Y24" s="107"/>
      <c r="Z24" s="34">
        <f t="shared" si="10"/>
        <v>0</v>
      </c>
      <c r="AA24" s="34">
        <f t="shared" si="11"/>
        <v>0</v>
      </c>
      <c r="AB24" s="9"/>
      <c r="AC24" s="9"/>
      <c r="AD24" s="38"/>
      <c r="AE24" s="107">
        <v>0</v>
      </c>
      <c r="AF24" s="34">
        <f t="shared" si="12"/>
        <v>0</v>
      </c>
      <c r="AG24" s="34">
        <f t="shared" si="13"/>
        <v>0</v>
      </c>
      <c r="AH24" s="34"/>
      <c r="AI24" s="34"/>
      <c r="AJ24" s="34"/>
      <c r="AK24" s="34"/>
      <c r="AL24" s="34"/>
      <c r="AM24" s="107"/>
      <c r="AN24" s="107"/>
      <c r="AO24" s="9">
        <f t="shared" si="14"/>
        <v>8426.52</v>
      </c>
      <c r="AP24" s="102">
        <f t="shared" ref="AP24:AP36" si="169">SUM(L24+R24+U24+X24+AA24+AG24)</f>
        <v>478.28</v>
      </c>
      <c r="AQ24" s="102">
        <f t="shared" si="16"/>
        <v>8904.8000000000011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>
        <v>4722.4000000000005</v>
      </c>
      <c r="W25" s="9">
        <f t="shared" si="9"/>
        <v>4244.1200000000008</v>
      </c>
      <c r="X25" s="34">
        <v>478.28</v>
      </c>
      <c r="Y25" s="107"/>
      <c r="Z25" s="34">
        <f t="shared" si="10"/>
        <v>0</v>
      </c>
      <c r="AA25" s="34">
        <f t="shared" si="11"/>
        <v>0</v>
      </c>
      <c r="AB25" s="9"/>
      <c r="AC25" s="9"/>
      <c r="AD25" s="38"/>
      <c r="AE25" s="107">
        <v>0</v>
      </c>
      <c r="AF25" s="34">
        <f t="shared" si="12"/>
        <v>0</v>
      </c>
      <c r="AG25" s="34">
        <f t="shared" si="13"/>
        <v>0</v>
      </c>
      <c r="AH25" s="34"/>
      <c r="AI25" s="34"/>
      <c r="AJ25" s="34"/>
      <c r="AK25" s="34"/>
      <c r="AL25" s="34"/>
      <c r="AM25" s="107"/>
      <c r="AN25" s="107"/>
      <c r="AO25" s="9">
        <f t="shared" si="14"/>
        <v>10652.720000000001</v>
      </c>
      <c r="AP25" s="102">
        <f t="shared" si="169"/>
        <v>478.28</v>
      </c>
      <c r="AQ25" s="102">
        <f t="shared" si="16"/>
        <v>11131.000000000002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ref="F26" si="170">SUM(B26*(C26/2))-D26+E26</f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ref="J26" si="171">SUM(B26*(G26/2))-H26+I26</f>
        <v>310.59999999999997</v>
      </c>
      <c r="K26" s="9">
        <f t="shared" ref="K26" si="172">SUM(J26*100%)</f>
        <v>310.59999999999997</v>
      </c>
      <c r="L26" s="35">
        <f t="shared" ref="L26" si="173">SUM(J26*0%)</f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ref="P26" si="174">SUM(B26*(M26/2))-N26+O26</f>
        <v>213</v>
      </c>
      <c r="Q26" s="9">
        <f t="shared" ref="Q26" si="175">P26</f>
        <v>213</v>
      </c>
      <c r="R26" s="34">
        <f t="shared" ref="R26" si="176">SUM(P26*0%)</f>
        <v>0</v>
      </c>
      <c r="S26" s="9"/>
      <c r="T26" s="35">
        <f t="shared" ref="T26" si="177">SUM(S26-U26)</f>
        <v>0</v>
      </c>
      <c r="U26" s="9">
        <f t="shared" ref="U26" si="178">IF(S26&gt;(61.68*30),61.68*30,S26)</f>
        <v>0</v>
      </c>
      <c r="V26" s="147">
        <v>5384</v>
      </c>
      <c r="W26" s="9">
        <f t="shared" ref="W26" si="179">SUM(V26-X26)</f>
        <v>4905.72</v>
      </c>
      <c r="X26" s="34">
        <v>478.28</v>
      </c>
      <c r="Y26" s="107"/>
      <c r="Z26" s="34">
        <f t="shared" ref="Z26" si="180">SUM(Y26*100%)</f>
        <v>0</v>
      </c>
      <c r="AA26" s="34">
        <f t="shared" ref="AA26" si="181">SUM(Y26-Z26)</f>
        <v>0</v>
      </c>
      <c r="AB26" s="9"/>
      <c r="AC26" s="9"/>
      <c r="AD26" s="38"/>
      <c r="AE26" s="107">
        <v>0</v>
      </c>
      <c r="AF26" s="34">
        <f t="shared" ref="AF26" si="182">SUM(AE26*100%)</f>
        <v>0</v>
      </c>
      <c r="AG26" s="34">
        <f t="shared" ref="AG26" si="183">SUM(AE26-AF26)</f>
        <v>0</v>
      </c>
      <c r="AH26" s="34"/>
      <c r="AI26" s="34"/>
      <c r="AJ26" s="34"/>
      <c r="AK26" s="34"/>
      <c r="AL26" s="34"/>
      <c r="AM26" s="107"/>
      <c r="AN26" s="107"/>
      <c r="AO26" s="9">
        <f t="shared" ref="AO26" si="184">SUM(F26+K26+Q26+T26+W26+Z26+AF26+AC26+AM26+AH26+AI26+AJ26+AN26+AB26+AK26+AL26+AD26)</f>
        <v>12159.32</v>
      </c>
      <c r="AP26" s="102">
        <f t="shared" ref="AP26" si="185">SUM(L26+R26+U26+X26+AA26+AG26)</f>
        <v>478.28</v>
      </c>
      <c r="AQ26" s="102">
        <f t="shared" ref="AQ26" si="186">SUM(AO26:AP26)</f>
        <v>12637.6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ref="F27" si="187">SUM(B27*(C27/2))-D27+E27</f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ref="J27" si="188">SUM(B27*(G27/2))-H27+I27</f>
        <v>155.29999999999998</v>
      </c>
      <c r="K27" s="9">
        <f t="shared" ref="K27" si="189">SUM(J27*100%)</f>
        <v>155.29999999999998</v>
      </c>
      <c r="L27" s="35">
        <f t="shared" ref="L27" si="190">SUM(J27*0%)</f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ref="P27" si="191">SUM(B27*(M27/2))-N27+O27</f>
        <v>106.5</v>
      </c>
      <c r="Q27" s="9">
        <f t="shared" ref="Q27" si="192">P27</f>
        <v>106.5</v>
      </c>
      <c r="R27" s="34">
        <f t="shared" ref="R27" si="193">SUM(P27*0%)</f>
        <v>0</v>
      </c>
      <c r="S27" s="9"/>
      <c r="T27" s="35">
        <f t="shared" ref="T27" si="194">SUM(S27-U27)</f>
        <v>0</v>
      </c>
      <c r="U27" s="9">
        <f t="shared" ref="U27" si="195">IF(S27&gt;(61.68*30),61.68*30,S27)</f>
        <v>0</v>
      </c>
      <c r="V27" s="147">
        <v>2692</v>
      </c>
      <c r="W27" s="9">
        <f t="shared" ref="W27" si="196">SUM(V27-X27)</f>
        <v>2213.7200000000003</v>
      </c>
      <c r="X27" s="34">
        <v>478.28</v>
      </c>
      <c r="Y27" s="107"/>
      <c r="Z27" s="34">
        <f t="shared" ref="Z27" si="197">SUM(Y27*100%)</f>
        <v>0</v>
      </c>
      <c r="AA27" s="34">
        <f t="shared" ref="AA27" si="198">SUM(Y27-Z27)</f>
        <v>0</v>
      </c>
      <c r="AB27" s="9"/>
      <c r="AC27" s="9"/>
      <c r="AD27" s="38"/>
      <c r="AE27" s="107">
        <v>0</v>
      </c>
      <c r="AF27" s="34">
        <f t="shared" ref="AF27" si="199">SUM(AE27*100%)</f>
        <v>0</v>
      </c>
      <c r="AG27" s="34">
        <f t="shared" ref="AG27" si="200">SUM(AE27-AF27)</f>
        <v>0</v>
      </c>
      <c r="AH27" s="34"/>
      <c r="AI27" s="34"/>
      <c r="AJ27" s="34"/>
      <c r="AK27" s="34"/>
      <c r="AL27" s="34"/>
      <c r="AM27" s="107"/>
      <c r="AN27" s="107"/>
      <c r="AO27" s="9">
        <f t="shared" ref="AO27" si="201">SUM(F27+K27+Q27+T27+W27+Z27+AF27+AC27+AM27+AH27+AI27+AJ27+AN27+AB27+AK27+AL27+AD27)</f>
        <v>5840.52</v>
      </c>
      <c r="AP27" s="102">
        <f t="shared" ref="AP27" si="202">SUM(L27+R27+U27+X27+AA27+AG27)</f>
        <v>478.28</v>
      </c>
      <c r="AQ27" s="102">
        <f t="shared" ref="AQ27" si="203">SUM(AO27:AP27)</f>
        <v>6318.8</v>
      </c>
    </row>
    <row r="28" spans="1:43" ht="18.95" customHeight="1" x14ac:dyDescent="0.2">
      <c r="A28" s="242" t="str">
        <f>'INCIDENCIAS asimilables'!A28</f>
        <v>CÁRDENAS MAGAÑA JORGE A.</v>
      </c>
      <c r="B28" s="139">
        <f>'INCIDENCIAS asimilables'!B28</f>
        <v>40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204">SUM(B28*(C28/2))-D28+E28</f>
        <v>5903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205">SUM(B28*(G28/2))-H28+I28</f>
        <v>310.59999999999997</v>
      </c>
      <c r="K28" s="9">
        <f t="shared" ref="K28" si="206">SUM(J28*100%)</f>
        <v>310.59999999999997</v>
      </c>
      <c r="L28" s="35">
        <f t="shared" ref="L28" si="207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08">SUM(B28*(M28/2))-N28+O28</f>
        <v>195</v>
      </c>
      <c r="Q28" s="9">
        <f t="shared" ref="Q28" si="209">P28</f>
        <v>195</v>
      </c>
      <c r="R28" s="34">
        <f t="shared" ref="R28" si="210">SUM(P28*0%)</f>
        <v>0</v>
      </c>
      <c r="S28" s="9"/>
      <c r="T28" s="35">
        <f t="shared" ref="T28" si="211">SUM(S28-U28)</f>
        <v>0</v>
      </c>
      <c r="U28" s="9">
        <f t="shared" ref="U28" si="212">IF(S28&gt;(61.68*30),61.68*30,S28)</f>
        <v>0</v>
      </c>
      <c r="V28" s="147">
        <v>4722.4000000000005</v>
      </c>
      <c r="W28" s="9">
        <f t="shared" ref="W28" si="213">SUM(V28-X28)</f>
        <v>4244.1200000000008</v>
      </c>
      <c r="X28" s="34">
        <v>478.28</v>
      </c>
      <c r="Y28" s="107"/>
      <c r="Z28" s="34">
        <f t="shared" ref="Z28" si="214">SUM(Y28*100%)</f>
        <v>0</v>
      </c>
      <c r="AA28" s="34">
        <f t="shared" ref="AA28" si="215">SUM(Y28-Z28)</f>
        <v>0</v>
      </c>
      <c r="AB28" s="9">
        <f>F28*4%</f>
        <v>236.12</v>
      </c>
      <c r="AC28" s="9"/>
      <c r="AD28" s="38"/>
      <c r="AE28" s="107">
        <v>0</v>
      </c>
      <c r="AF28" s="34">
        <f t="shared" ref="AF28" si="216">SUM(AE28*100%)</f>
        <v>0</v>
      </c>
      <c r="AG28" s="34">
        <f t="shared" ref="AG28" si="217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18">SUM(F28+K28+Q28+T28+W28+Z28+AF28+AC28+AM28+AH28+AI28+AJ28+AN28+AB28+AK28+AL28+AD28)</f>
        <v>10888.840000000002</v>
      </c>
      <c r="AP28" s="102">
        <f t="shared" ref="AP28" si="219">SUM(L28+R28+U28+X28+AA28+AG28)</f>
        <v>478.28</v>
      </c>
      <c r="AQ28" s="102">
        <f t="shared" ref="AQ28" si="220">SUM(AO28:AP28)</f>
        <v>11367.120000000003</v>
      </c>
    </row>
    <row r="29" spans="1:43" ht="18.95" customHeight="1" x14ac:dyDescent="0.2">
      <c r="A29" s="242" t="str">
        <f>'INCIDENCIAS asimilables'!A29</f>
        <v>BAÑUELOS AMEZCUA ULISES</v>
      </c>
      <c r="B29" s="139">
        <f>'INCIDENCIAS asimilables'!B29</f>
        <v>40</v>
      </c>
      <c r="C29" s="9">
        <f>'INCIDENCIAS asimilables'!C29</f>
        <v>336.5</v>
      </c>
      <c r="D29" s="9">
        <f>SUM('INCIDENCIAS asimilables'!H29)</f>
        <v>0</v>
      </c>
      <c r="E29" s="9">
        <f>SUM('INCIDENCIAS asimilables'!L29)</f>
        <v>0</v>
      </c>
      <c r="F29" s="9">
        <f t="shared" ref="F29:F36" si="221">SUM(B29*(C29/2))-D29+E29</f>
        <v>6730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ref="J29:J36" si="222">SUM(B29*(G29/2))-H29+I29</f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10.65</v>
      </c>
      <c r="N29" s="35">
        <f>SUM('INCIDENCIAS asimilables'!J29)</f>
        <v>0</v>
      </c>
      <c r="O29" s="35">
        <f>SUM('INCIDENCIAS asimilables'!N29)</f>
        <v>0</v>
      </c>
      <c r="P29" s="9">
        <f t="shared" ref="P29:P36" si="223">SUM(B29*(M29/2))-N29+O29</f>
        <v>213</v>
      </c>
      <c r="Q29" s="9">
        <f t="shared" si="5"/>
        <v>213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>
        <v>5384</v>
      </c>
      <c r="W29" s="9">
        <f t="shared" si="9"/>
        <v>4905.72</v>
      </c>
      <c r="X29" s="34">
        <v>478.28</v>
      </c>
      <c r="Y29" s="107"/>
      <c r="Z29" s="34">
        <f t="shared" si="10"/>
        <v>0</v>
      </c>
      <c r="AA29" s="34">
        <f t="shared" si="11"/>
        <v>0</v>
      </c>
      <c r="AB29" s="9">
        <f>F29*2%</f>
        <v>134.6</v>
      </c>
      <c r="AC29" s="9"/>
      <c r="AD29" s="38"/>
      <c r="AE29" s="107">
        <v>0</v>
      </c>
      <c r="AF29" s="34">
        <f t="shared" si="12"/>
        <v>0</v>
      </c>
      <c r="AG29" s="34">
        <f t="shared" si="13"/>
        <v>0</v>
      </c>
      <c r="AH29" s="34"/>
      <c r="AI29" s="34"/>
      <c r="AJ29" s="34"/>
      <c r="AK29" s="34"/>
      <c r="AL29" s="34"/>
      <c r="AM29" s="107"/>
      <c r="AN29" s="107"/>
      <c r="AO29" s="9">
        <f t="shared" si="14"/>
        <v>12293.92</v>
      </c>
      <c r="AP29" s="102">
        <f t="shared" si="169"/>
        <v>478.28</v>
      </c>
      <c r="AQ29" s="102">
        <f t="shared" si="16"/>
        <v>12772.2</v>
      </c>
    </row>
    <row r="30" spans="1:43" ht="18.95" customHeight="1" x14ac:dyDescent="0.2">
      <c r="A30" s="242" t="str">
        <f>'INCIDENCIAS asimilables'!A30</f>
        <v>MUNGUIA FLORES MIGUEL ANGEL</v>
      </c>
      <c r="B30" s="139">
        <f>'INCIDENCIAS asimilables'!B30</f>
        <v>40</v>
      </c>
      <c r="C30" s="9">
        <f>'INCIDENCIAS asimilables'!C30</f>
        <v>295.14999999999998</v>
      </c>
      <c r="D30" s="9">
        <f>SUM('INCIDENCIAS asimilables'!H30)</f>
        <v>0</v>
      </c>
      <c r="E30" s="9">
        <f>SUM('INCIDENCIAS asimilables'!L30)</f>
        <v>0</v>
      </c>
      <c r="F30" s="9">
        <f t="shared" ref="F30" si="224">SUM(B30*(C30/2))-D30+E30</f>
        <v>5903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ref="J30" si="225">SUM(B30*(G30/2))-H30+I30</f>
        <v>310.59999999999997</v>
      </c>
      <c r="K30" s="9">
        <f t="shared" ref="K30" si="226">SUM(J30*100%)</f>
        <v>310.59999999999997</v>
      </c>
      <c r="L30" s="35">
        <f t="shared" ref="L30" si="227">SUM(J30*0%)</f>
        <v>0</v>
      </c>
      <c r="M30" s="35">
        <f>SUM('INCIDENCIAS asimilables'!E30)</f>
        <v>9.75</v>
      </c>
      <c r="N30" s="35">
        <f>SUM('INCIDENCIAS asimilables'!J30)</f>
        <v>0</v>
      </c>
      <c r="O30" s="35">
        <f>SUM('INCIDENCIAS asimilables'!N30)</f>
        <v>0</v>
      </c>
      <c r="P30" s="9">
        <f t="shared" ref="P30" si="228">SUM(B30*(M30/2))-N30+O30</f>
        <v>195</v>
      </c>
      <c r="Q30" s="9">
        <f t="shared" ref="Q30" si="229">P30</f>
        <v>195</v>
      </c>
      <c r="R30" s="34">
        <f t="shared" ref="R30" si="230">SUM(P30*0%)</f>
        <v>0</v>
      </c>
      <c r="S30" s="9"/>
      <c r="T30" s="35">
        <f t="shared" ref="T30" si="231">SUM(S30-U30)</f>
        <v>0</v>
      </c>
      <c r="U30" s="9">
        <f t="shared" ref="U30" si="232">IF(S30&gt;(61.68*30),61.68*30,S30)</f>
        <v>0</v>
      </c>
      <c r="V30" s="147">
        <v>4722.4000000000005</v>
      </c>
      <c r="W30" s="9">
        <f t="shared" ref="W30" si="233">SUM(V30-X30)</f>
        <v>4244.1200000000008</v>
      </c>
      <c r="X30" s="34">
        <v>478.28</v>
      </c>
      <c r="Y30" s="107"/>
      <c r="Z30" s="34">
        <f t="shared" ref="Z30" si="234">SUM(Y30*100%)</f>
        <v>0</v>
      </c>
      <c r="AA30" s="34">
        <f t="shared" ref="AA30" si="235">SUM(Y30-Z30)</f>
        <v>0</v>
      </c>
      <c r="AB30" s="9"/>
      <c r="AC30" s="9"/>
      <c r="AD30" s="38"/>
      <c r="AE30" s="107">
        <v>0</v>
      </c>
      <c r="AF30" s="34">
        <f t="shared" ref="AF30" si="236">SUM(AE30*100%)</f>
        <v>0</v>
      </c>
      <c r="AG30" s="34">
        <f t="shared" ref="AG30" si="237">SUM(AE30-AF30)</f>
        <v>0</v>
      </c>
      <c r="AH30" s="34"/>
      <c r="AI30" s="34"/>
      <c r="AJ30" s="34"/>
      <c r="AK30" s="34"/>
      <c r="AL30" s="34"/>
      <c r="AM30" s="107"/>
      <c r="AN30" s="107"/>
      <c r="AO30" s="9">
        <f t="shared" ref="AO30" si="238">SUM(F30+K30+Q30+T30+W30+Z30+AF30+AC30+AM30+AH30+AI30+AJ30+AN30+AB30+AK30+AL30+AD30)</f>
        <v>10652.720000000001</v>
      </c>
      <c r="AP30" s="102">
        <f t="shared" ref="AP30" si="239">SUM(L30+R30+U30+X30+AA30+AG30)</f>
        <v>478.28</v>
      </c>
      <c r="AQ30" s="102">
        <f t="shared" ref="AQ30" si="240">SUM(AO30:AP30)</f>
        <v>11131.000000000002</v>
      </c>
    </row>
    <row r="31" spans="1:43" ht="18.95" customHeight="1" x14ac:dyDescent="0.2">
      <c r="A31" s="242" t="str">
        <f>'INCIDENCIAS asimilables'!A31</f>
        <v>GARCIA MAGAÑA RAUL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ref="F31" si="241">SUM(B31*(C31/2))-D31+E31</f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ref="J31" si="242">SUM(B31*(G31/2))-H31+I31</f>
        <v>310.59999999999997</v>
      </c>
      <c r="K31" s="9">
        <f t="shared" ref="K31" si="243">SUM(J31*100%)</f>
        <v>310.59999999999997</v>
      </c>
      <c r="L31" s="35">
        <f t="shared" ref="L31" si="244">SUM(J31*0%)</f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ref="P31" si="245">SUM(B31*(M31/2))-N31+O31</f>
        <v>195</v>
      </c>
      <c r="Q31" s="9">
        <f t="shared" ref="Q31" si="246">P31</f>
        <v>195</v>
      </c>
      <c r="R31" s="34">
        <f t="shared" ref="R31" si="247">SUM(P31*0%)</f>
        <v>0</v>
      </c>
      <c r="S31" s="9"/>
      <c r="T31" s="35">
        <f t="shared" ref="T31" si="248">SUM(S31-U31)</f>
        <v>0</v>
      </c>
      <c r="U31" s="9">
        <f t="shared" ref="U31" si="249">IF(S31&gt;(61.68*30),61.68*30,S31)</f>
        <v>0</v>
      </c>
      <c r="V31" s="147">
        <v>4722.4000000000005</v>
      </c>
      <c r="W31" s="9">
        <f t="shared" ref="W31" si="250">SUM(V31-X31)</f>
        <v>4244.1200000000008</v>
      </c>
      <c r="X31" s="34">
        <v>478.28</v>
      </c>
      <c r="Y31" s="107"/>
      <c r="Z31" s="34">
        <f t="shared" ref="Z31" si="251">SUM(Y31*100%)</f>
        <v>0</v>
      </c>
      <c r="AA31" s="34">
        <f t="shared" ref="AA31" si="252">SUM(Y31-Z31)</f>
        <v>0</v>
      </c>
      <c r="AB31" s="9"/>
      <c r="AC31" s="9"/>
      <c r="AD31" s="38"/>
      <c r="AE31" s="107">
        <v>0</v>
      </c>
      <c r="AF31" s="34">
        <f t="shared" ref="AF31" si="253">SUM(AE31*100%)</f>
        <v>0</v>
      </c>
      <c r="AG31" s="34">
        <f t="shared" ref="AG31" si="254">SUM(AE31-AF31)</f>
        <v>0</v>
      </c>
      <c r="AH31" s="34"/>
      <c r="AI31" s="34"/>
      <c r="AJ31" s="34"/>
      <c r="AK31" s="34"/>
      <c r="AL31" s="34"/>
      <c r="AM31" s="107"/>
      <c r="AN31" s="107"/>
      <c r="AO31" s="9">
        <f t="shared" ref="AO31" si="255">SUM(F31+K31+Q31+T31+W31+Z31+AF31+AC31+AM31+AH31+AI31+AJ31+AN31+AB31+AK31+AL31+AD31)</f>
        <v>10652.720000000001</v>
      </c>
      <c r="AP31" s="102">
        <f t="shared" ref="AP31" si="256">SUM(L31+R31+U31+X31+AA31+AG31)</f>
        <v>478.28</v>
      </c>
      <c r="AQ31" s="102">
        <f t="shared" ref="AQ31" si="257">SUM(AO31:AP31)</f>
        <v>11131.000000000002</v>
      </c>
    </row>
    <row r="32" spans="1:43" ht="18.95" customHeight="1" x14ac:dyDescent="0.2">
      <c r="A32" s="242" t="str">
        <f>'INCIDENCIAS asimilables'!A32</f>
        <v>MARIA FLORENCIA GONZALEZ ZUÑIGA</v>
      </c>
      <c r="B32" s="139">
        <f>'INCIDENCIAS asimilables'!B32</f>
        <v>33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ref="F32" si="258">SUM(B32*(C32/2))-D32+E32</f>
        <v>4869.9749999999995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ref="J32" si="259">SUM(B32*(G32/2))-H32+I32</f>
        <v>256.245</v>
      </c>
      <c r="K32" s="9">
        <f t="shared" ref="K32" si="260">SUM(J32*100%)</f>
        <v>256.245</v>
      </c>
      <c r="L32" s="35">
        <f t="shared" ref="L32" si="261">SUM(J32*0%)</f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ref="P32" si="262">SUM(B32*(M32/2))-N32+O32</f>
        <v>160.875</v>
      </c>
      <c r="Q32" s="9">
        <f t="shared" ref="Q32" si="263">P32</f>
        <v>160.875</v>
      </c>
      <c r="R32" s="34">
        <f t="shared" ref="R32" si="264">SUM(P32*0%)</f>
        <v>0</v>
      </c>
      <c r="S32" s="9"/>
      <c r="T32" s="35">
        <f t="shared" ref="T32" si="265">SUM(S32-U32)</f>
        <v>0</v>
      </c>
      <c r="U32" s="9">
        <f t="shared" ref="U32" si="266">IF(S32&gt;(61.68*30),61.68*30,S32)</f>
        <v>0</v>
      </c>
      <c r="V32" s="147">
        <v>3895.9799999999996</v>
      </c>
      <c r="W32" s="9">
        <f t="shared" ref="W32" si="267">SUM(V32-X32)</f>
        <v>3417.7</v>
      </c>
      <c r="X32" s="34">
        <v>478.28</v>
      </c>
      <c r="Y32" s="107"/>
      <c r="Z32" s="34">
        <f t="shared" ref="Z32" si="268">SUM(Y32*100%)</f>
        <v>0</v>
      </c>
      <c r="AA32" s="34">
        <f t="shared" ref="AA32" si="269">SUM(Y32-Z32)</f>
        <v>0</v>
      </c>
      <c r="AB32" s="9"/>
      <c r="AC32" s="9"/>
      <c r="AD32" s="38"/>
      <c r="AE32" s="107">
        <v>0</v>
      </c>
      <c r="AF32" s="34">
        <f t="shared" ref="AF32" si="270">SUM(AE32*100%)</f>
        <v>0</v>
      </c>
      <c r="AG32" s="34">
        <f t="shared" ref="AG32" si="271">SUM(AE32-AF32)</f>
        <v>0</v>
      </c>
      <c r="AH32" s="34"/>
      <c r="AI32" s="34"/>
      <c r="AJ32" s="34"/>
      <c r="AK32" s="34"/>
      <c r="AL32" s="34"/>
      <c r="AM32" s="107"/>
      <c r="AN32" s="107"/>
      <c r="AO32" s="9">
        <f t="shared" ref="AO32" si="272">SUM(F32+K32+Q32+T32+W32+Z32+AF32+AC32+AM32+AH32+AI32+AJ32+AN32+AB32+AK32+AL32+AD32)</f>
        <v>8704.7949999999983</v>
      </c>
      <c r="AP32" s="102">
        <f t="shared" ref="AP32" si="273">SUM(L32+R32+U32+X32+AA32+AG32)</f>
        <v>478.28</v>
      </c>
      <c r="AQ32" s="102">
        <f t="shared" ref="AQ32" si="274">SUM(AO32:AP32)</f>
        <v>9183.0749999999989</v>
      </c>
    </row>
    <row r="33" spans="1:43" ht="18.95" customHeight="1" x14ac:dyDescent="0.2">
      <c r="A33" s="242" t="str">
        <f>'INCIDENCIAS asimilables'!A33</f>
        <v>RODRIGUEZ MORALES MOISES</v>
      </c>
      <c r="B33" s="139">
        <f>'INCIDENCIAS asimilables'!B33</f>
        <v>35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ref="F33" si="275">SUM(B33*(C33/2))-D33+E33</f>
        <v>5165.125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ref="J33" si="276">SUM(B33*(G33/2))-H33+I33</f>
        <v>271.77499999999998</v>
      </c>
      <c r="K33" s="9">
        <f t="shared" ref="K33" si="277">SUM(J33*100%)</f>
        <v>271.77499999999998</v>
      </c>
      <c r="L33" s="35">
        <f t="shared" ref="L33" si="278">SUM(J33*0%)</f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ref="P33" si="279">SUM(B33*(M33/2))-N33+O33</f>
        <v>170.625</v>
      </c>
      <c r="Q33" s="9">
        <f t="shared" ref="Q33" si="280">P33</f>
        <v>170.625</v>
      </c>
      <c r="R33" s="34">
        <f t="shared" ref="R33" si="281">SUM(P33*0%)</f>
        <v>0</v>
      </c>
      <c r="S33" s="9"/>
      <c r="T33" s="35">
        <f t="shared" ref="T33" si="282">SUM(S33-U33)</f>
        <v>0</v>
      </c>
      <c r="U33" s="9">
        <f t="shared" ref="U33" si="283">IF(S33&gt;(61.68*30),61.68*30,S33)</f>
        <v>0</v>
      </c>
      <c r="V33" s="147">
        <v>974.48691666666662</v>
      </c>
      <c r="W33" s="9">
        <f t="shared" ref="W33" si="284">SUM(V33-X33)</f>
        <v>496.20691666666664</v>
      </c>
      <c r="X33" s="34">
        <v>478.28</v>
      </c>
      <c r="Y33" s="107"/>
      <c r="Z33" s="34">
        <f t="shared" ref="Z33" si="285">SUM(Y33*100%)</f>
        <v>0</v>
      </c>
      <c r="AA33" s="34">
        <f t="shared" ref="AA33" si="286">SUM(Y33-Z33)</f>
        <v>0</v>
      </c>
      <c r="AB33" s="9"/>
      <c r="AC33" s="9"/>
      <c r="AD33" s="38"/>
      <c r="AE33" s="107">
        <v>0</v>
      </c>
      <c r="AF33" s="34">
        <f t="shared" ref="AF33" si="287">SUM(AE33*100%)</f>
        <v>0</v>
      </c>
      <c r="AG33" s="34">
        <f t="shared" ref="AG33" si="288">SUM(AE33-AF33)</f>
        <v>0</v>
      </c>
      <c r="AH33" s="34"/>
      <c r="AI33" s="34"/>
      <c r="AJ33" s="34"/>
      <c r="AK33" s="34"/>
      <c r="AL33" s="34"/>
      <c r="AM33" s="107"/>
      <c r="AN33" s="107"/>
      <c r="AO33" s="9">
        <f t="shared" ref="AO33" si="289">SUM(F33+K33+Q33+T33+W33+Z33+AF33+AC33+AM33+AH33+AI33+AJ33+AN33+AB33+AK33+AL33+AD33)</f>
        <v>6103.7319166666666</v>
      </c>
      <c r="AP33" s="102">
        <f t="shared" ref="AP33" si="290">SUM(L33+R33+U33+X33+AA33+AG33)</f>
        <v>478.28</v>
      </c>
      <c r="AQ33" s="102">
        <f t="shared" ref="AQ33" si="291">SUM(AO33:AP33)</f>
        <v>6582.0119166666664</v>
      </c>
    </row>
    <row r="34" spans="1:43" ht="18.95" customHeight="1" x14ac:dyDescent="0.2">
      <c r="A34" s="242" t="str">
        <f>'INCIDENCIAS asimilables'!A34</f>
        <v>VENEGAS MORENO JUAN JOSE</v>
      </c>
      <c r="B34" s="139">
        <f>'INCIDENCIAS asimilables'!B34</f>
        <v>30</v>
      </c>
      <c r="C34" s="9">
        <f>'INCIDENCIAS asimilables'!C34</f>
        <v>336.5</v>
      </c>
      <c r="D34" s="9">
        <f>SUM('INCIDENCIAS asimilables'!H34)</f>
        <v>0</v>
      </c>
      <c r="E34" s="9">
        <f>SUM('INCIDENCIAS asimilables'!L34)</f>
        <v>0</v>
      </c>
      <c r="F34" s="9">
        <f t="shared" ref="F34" si="292">SUM(B34*(C34/2))-D34+E34</f>
        <v>5047.5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ref="J34" si="293">SUM(B34*(G34/2))-H34+I34</f>
        <v>232.95</v>
      </c>
      <c r="K34" s="9">
        <f t="shared" ref="K34" si="294">SUM(J34*100%)</f>
        <v>232.95</v>
      </c>
      <c r="L34" s="35">
        <f t="shared" ref="L34" si="295">SUM(J34*0%)</f>
        <v>0</v>
      </c>
      <c r="M34" s="35">
        <f>SUM('INCIDENCIAS asimilables'!E34)</f>
        <v>10.65</v>
      </c>
      <c r="N34" s="35">
        <f>SUM('INCIDENCIAS asimilables'!J34)</f>
        <v>0</v>
      </c>
      <c r="O34" s="35">
        <f>SUM('INCIDENCIAS asimilables'!N34)</f>
        <v>0</v>
      </c>
      <c r="P34" s="9">
        <f t="shared" ref="P34" si="296">SUM(B34*(M34/2))-N34+O34</f>
        <v>159.75</v>
      </c>
      <c r="Q34" s="9">
        <f t="shared" ref="Q34" si="297">P34</f>
        <v>159.75</v>
      </c>
      <c r="R34" s="34">
        <f t="shared" ref="R34" si="298">SUM(P34*0%)</f>
        <v>0</v>
      </c>
      <c r="S34" s="9"/>
      <c r="T34" s="35">
        <f t="shared" ref="T34" si="299">SUM(S34-U34)</f>
        <v>0</v>
      </c>
      <c r="U34" s="9">
        <f t="shared" ref="U34" si="300">IF(S34&gt;(61.68*30),61.68*30,S34)</f>
        <v>0</v>
      </c>
      <c r="V34" s="147">
        <v>4038</v>
      </c>
      <c r="W34" s="9">
        <f t="shared" ref="W34" si="301">SUM(V34-X34)</f>
        <v>3559.7200000000003</v>
      </c>
      <c r="X34" s="34">
        <v>478.28</v>
      </c>
      <c r="Y34" s="107"/>
      <c r="Z34" s="34">
        <f t="shared" ref="Z34" si="302">SUM(Y34*100%)</f>
        <v>0</v>
      </c>
      <c r="AA34" s="34">
        <f t="shared" ref="AA34" si="303">SUM(Y34-Z34)</f>
        <v>0</v>
      </c>
      <c r="AB34" s="9">
        <f>F34*8%</f>
        <v>403.8</v>
      </c>
      <c r="AC34" s="9"/>
      <c r="AD34" s="38"/>
      <c r="AE34" s="107">
        <v>0</v>
      </c>
      <c r="AF34" s="34">
        <f t="shared" ref="AF34" si="304">SUM(AE34*100%)</f>
        <v>0</v>
      </c>
      <c r="AG34" s="34">
        <f t="shared" ref="AG34" si="305">SUM(AE34-AF34)</f>
        <v>0</v>
      </c>
      <c r="AH34" s="34"/>
      <c r="AI34" s="34"/>
      <c r="AJ34" s="34"/>
      <c r="AK34" s="34"/>
      <c r="AL34" s="34"/>
      <c r="AM34" s="107"/>
      <c r="AN34" s="107"/>
      <c r="AO34" s="9">
        <f t="shared" ref="AO34" si="306">SUM(F34+K34+Q34+T34+W34+Z34+AF34+AC34+AM34+AH34+AI34+AJ34+AN34+AB34+AK34+AL34+AD34)</f>
        <v>9403.7199999999993</v>
      </c>
      <c r="AP34" s="102">
        <f t="shared" ref="AP34" si="307">SUM(L34+R34+U34+X34+AA34+AG34)</f>
        <v>478.28</v>
      </c>
      <c r="AQ34" s="102">
        <f t="shared" ref="AQ34" si="308">SUM(AO34:AP34)</f>
        <v>9882</v>
      </c>
    </row>
    <row r="35" spans="1:43" ht="18.95" customHeight="1" x14ac:dyDescent="0.2">
      <c r="A35" s="242" t="str">
        <f>'INCIDENCIAS asimilables'!A35</f>
        <v>INIESTRA GONZALEZ J. JESUS</v>
      </c>
      <c r="B35" s="139">
        <f>'INCIDENCIAS asimilables'!B35</f>
        <v>40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221"/>
        <v>6730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222"/>
        <v>310.59999999999997</v>
      </c>
      <c r="K35" s="9">
        <f t="shared" si="2"/>
        <v>310.59999999999997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223"/>
        <v>213</v>
      </c>
      <c r="Q35" s="9">
        <f t="shared" si="5"/>
        <v>213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>
        <v>5384</v>
      </c>
      <c r="W35" s="9">
        <f t="shared" si="9"/>
        <v>4905.72</v>
      </c>
      <c r="X35" s="34">
        <v>478.28</v>
      </c>
      <c r="Y35" s="107"/>
      <c r="Z35" s="34">
        <f t="shared" si="10"/>
        <v>0</v>
      </c>
      <c r="AA35" s="34">
        <f t="shared" si="11"/>
        <v>0</v>
      </c>
      <c r="AB35" s="9"/>
      <c r="AC35" s="9"/>
      <c r="AD35" s="38"/>
      <c r="AE35" s="107">
        <v>0</v>
      </c>
      <c r="AF35" s="34">
        <f t="shared" si="12"/>
        <v>0</v>
      </c>
      <c r="AG35" s="34">
        <f t="shared" si="13"/>
        <v>0</v>
      </c>
      <c r="AH35" s="34"/>
      <c r="AI35" s="34"/>
      <c r="AJ35" s="34"/>
      <c r="AK35" s="34"/>
      <c r="AL35" s="34"/>
      <c r="AM35" s="107"/>
      <c r="AN35" s="107"/>
      <c r="AO35" s="9">
        <f t="shared" si="14"/>
        <v>12159.32</v>
      </c>
      <c r="AP35" s="102">
        <f t="shared" si="169"/>
        <v>478.28</v>
      </c>
      <c r="AQ35" s="102">
        <f t="shared" si="16"/>
        <v>12637.6</v>
      </c>
    </row>
    <row r="36" spans="1:43" ht="18.95" customHeight="1" x14ac:dyDescent="0.2">
      <c r="A36" s="242" t="str">
        <f>'INCIDENCIAS asimilables'!A36</f>
        <v>ALARCON DOMÍNGUEZ  KARINA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84.125</v>
      </c>
      <c r="E36" s="9">
        <f>SUM('INCIDENCIAS asimilables'!L36)</f>
        <v>0</v>
      </c>
      <c r="F36" s="9">
        <f t="shared" si="221"/>
        <v>6645.875</v>
      </c>
      <c r="G36" s="9">
        <f>SUM('INCIDENCIAS asimilables'!D36)</f>
        <v>15.53</v>
      </c>
      <c r="H36" s="9">
        <f>SUM('INCIDENCIAS asimilables'!I36)</f>
        <v>3.8824999999999998</v>
      </c>
      <c r="I36" s="9">
        <f>SUM('INCIDENCIAS asimilables'!M36)</f>
        <v>0</v>
      </c>
      <c r="J36" s="9">
        <f t="shared" si="222"/>
        <v>306.71749999999997</v>
      </c>
      <c r="K36" s="9">
        <f t="shared" si="2"/>
        <v>306.71749999999997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2.6625000000000001</v>
      </c>
      <c r="O36" s="35">
        <f>SUM('INCIDENCIAS asimilables'!N36)</f>
        <v>0</v>
      </c>
      <c r="P36" s="9">
        <f t="shared" si="223"/>
        <v>210.33750000000001</v>
      </c>
      <c r="Q36" s="9">
        <f t="shared" si="5"/>
        <v>210.33750000000001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>
        <v>5384</v>
      </c>
      <c r="W36" s="9">
        <f t="shared" si="9"/>
        <v>4905.72</v>
      </c>
      <c r="X36" s="34">
        <v>478.28</v>
      </c>
      <c r="Y36" s="107"/>
      <c r="Z36" s="34">
        <f t="shared" si="10"/>
        <v>0</v>
      </c>
      <c r="AA36" s="34">
        <f t="shared" si="11"/>
        <v>0</v>
      </c>
      <c r="AB36" s="9"/>
      <c r="AC36" s="9">
        <f>SUM(B36*588)/40/2</f>
        <v>294</v>
      </c>
      <c r="AD36" s="38"/>
      <c r="AE36" s="107">
        <v>0</v>
      </c>
      <c r="AF36" s="34">
        <f t="shared" si="12"/>
        <v>0</v>
      </c>
      <c r="AG36" s="34">
        <f t="shared" si="13"/>
        <v>0</v>
      </c>
      <c r="AH36" s="34"/>
      <c r="AI36" s="34"/>
      <c r="AJ36" s="34"/>
      <c r="AK36" s="34"/>
      <c r="AL36" s="34"/>
      <c r="AM36" s="107"/>
      <c r="AN36" s="107"/>
      <c r="AO36" s="9">
        <f t="shared" si="14"/>
        <v>12362.65</v>
      </c>
      <c r="AP36" s="102">
        <f t="shared" si="169"/>
        <v>478.28</v>
      </c>
      <c r="AQ36" s="102">
        <f t="shared" si="16"/>
        <v>12840.93</v>
      </c>
    </row>
    <row r="37" spans="1:43" ht="18.95" customHeight="1" x14ac:dyDescent="0.2">
      <c r="A37" s="242" t="str">
        <f>'INCIDENCIAS asimilables'!A37</f>
        <v>ORTIZ AVILA WSCARY FABIAN</v>
      </c>
      <c r="B37" s="139">
        <f>'INCIDENCIAS asimilables'!B37</f>
        <v>40</v>
      </c>
      <c r="C37" s="9">
        <f>'INCIDENCIAS asimilables'!C37</f>
        <v>295.14999999999998</v>
      </c>
      <c r="D37" s="9">
        <f>SUM('INCIDENCIAS asimilables'!H37)</f>
        <v>0</v>
      </c>
      <c r="E37" s="9">
        <f>SUM('INCIDENCIAS asimilables'!L37)</f>
        <v>0</v>
      </c>
      <c r="F37" s="9">
        <f t="shared" ref="F37" si="309">SUM(B37*(C37/2))-D37+E37</f>
        <v>5903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ref="J37" si="310">SUM(B37*(G37/2))-H37+I37</f>
        <v>310.59999999999997</v>
      </c>
      <c r="K37" s="9">
        <f t="shared" ref="K37" si="311">SUM(J37*100%)</f>
        <v>310.59999999999997</v>
      </c>
      <c r="L37" s="35">
        <f t="shared" ref="L37" si="312">SUM(J37*0%)</f>
        <v>0</v>
      </c>
      <c r="M37" s="35">
        <f>SUM('INCIDENCIAS asimilables'!E37)</f>
        <v>9.75</v>
      </c>
      <c r="N37" s="35">
        <f>SUM('INCIDENCIAS asimilables'!J37)</f>
        <v>0</v>
      </c>
      <c r="O37" s="35">
        <f>SUM('INCIDENCIAS asimilables'!N37)</f>
        <v>0</v>
      </c>
      <c r="P37" s="9">
        <f t="shared" ref="P37" si="313">SUM(B37*(M37/2))-N37+O37</f>
        <v>195</v>
      </c>
      <c r="Q37" s="9">
        <f t="shared" ref="Q37" si="314">P37</f>
        <v>195</v>
      </c>
      <c r="R37" s="34">
        <f t="shared" ref="R37" si="315">SUM(P37*0%)</f>
        <v>0</v>
      </c>
      <c r="S37" s="9"/>
      <c r="T37" s="35">
        <f t="shared" ref="T37" si="316">SUM(S37-U37)</f>
        <v>0</v>
      </c>
      <c r="U37" s="9">
        <f t="shared" ref="U37" si="317">IF(S37&gt;(61.68*30),61.68*30,S37)</f>
        <v>0</v>
      </c>
      <c r="V37" s="147">
        <v>4722.4000000000005</v>
      </c>
      <c r="W37" s="9">
        <f t="shared" ref="W37" si="318">SUM(V37-X37)</f>
        <v>4244.1200000000008</v>
      </c>
      <c r="X37" s="34">
        <v>478.28</v>
      </c>
      <c r="Y37" s="107"/>
      <c r="Z37" s="34">
        <f t="shared" ref="Z37" si="319">SUM(Y37*100%)</f>
        <v>0</v>
      </c>
      <c r="AA37" s="34">
        <f t="shared" ref="AA37" si="320">SUM(Y37-Z37)</f>
        <v>0</v>
      </c>
      <c r="AB37" s="9"/>
      <c r="AC37" s="9"/>
      <c r="AD37" s="38"/>
      <c r="AE37" s="107">
        <v>0</v>
      </c>
      <c r="AF37" s="34">
        <f t="shared" ref="AF37" si="321">SUM(AE37*100%)</f>
        <v>0</v>
      </c>
      <c r="AG37" s="34">
        <f t="shared" ref="AG37" si="322">SUM(AE37-AF37)</f>
        <v>0</v>
      </c>
      <c r="AH37" s="34"/>
      <c r="AI37" s="34"/>
      <c r="AJ37" s="34"/>
      <c r="AK37" s="34"/>
      <c r="AL37" s="34"/>
      <c r="AM37" s="107"/>
      <c r="AN37" s="107"/>
      <c r="AO37" s="9">
        <f t="shared" ref="AO37" si="323">SUM(F37+K37+Q37+T37+W37+Z37+AF37+AC37+AM37+AH37+AI37+AJ37+AN37+AB37+AK37+AL37+AD37)</f>
        <v>10652.720000000001</v>
      </c>
      <c r="AP37" s="102">
        <f t="shared" ref="AP37" si="324">SUM(L37+R37+U37+X37+AA37+AG37)</f>
        <v>478.28</v>
      </c>
      <c r="AQ37" s="102">
        <f t="shared" ref="AQ37" si="325">SUM(AO37:AP37)</f>
        <v>11131.000000000002</v>
      </c>
    </row>
    <row r="38" spans="1:43" ht="18.95" customHeight="1" x14ac:dyDescent="0.2">
      <c r="A38" s="242" t="str">
        <f>'INCIDENCIAS asimilables'!A38</f>
        <v>RIOS SALOME LETICIA BETSAIDA</v>
      </c>
      <c r="B38" s="139">
        <f>'INCIDENCIAS asimilables'!B38</f>
        <v>33</v>
      </c>
      <c r="C38" s="9">
        <f>'INCIDENCIAS asimilables'!C38</f>
        <v>295.14999999999998</v>
      </c>
      <c r="D38" s="9">
        <f>SUM('INCIDENCIAS asimilables'!H38)</f>
        <v>73.787499999999994</v>
      </c>
      <c r="E38" s="9">
        <f>SUM('INCIDENCIAS asimilables'!L38)</f>
        <v>0</v>
      </c>
      <c r="F38" s="9">
        <f t="shared" ref="F38" si="326">SUM(B38*(C38/2))-D38+E38</f>
        <v>4796.1874999999991</v>
      </c>
      <c r="G38" s="9">
        <f>SUM('INCIDENCIAS asimilables'!D38)</f>
        <v>15.53</v>
      </c>
      <c r="H38" s="9">
        <f>SUM('INCIDENCIAS asimilables'!I38)</f>
        <v>3.8824999999999998</v>
      </c>
      <c r="I38" s="9">
        <f>SUM('INCIDENCIAS asimilables'!M38)</f>
        <v>0</v>
      </c>
      <c r="J38" s="9">
        <f t="shared" ref="J38" si="327">SUM(B38*(G38/2))-H38+I38</f>
        <v>252.36250000000001</v>
      </c>
      <c r="K38" s="9">
        <f t="shared" ref="K38" si="328">SUM(J38*100%)</f>
        <v>252.36250000000001</v>
      </c>
      <c r="L38" s="35">
        <f t="shared" ref="L38" si="329">SUM(J38*0%)</f>
        <v>0</v>
      </c>
      <c r="M38" s="35">
        <f>SUM('INCIDENCIAS asimilables'!E38)</f>
        <v>9.75</v>
      </c>
      <c r="N38" s="35">
        <f>SUM('INCIDENCIAS asimilables'!J38)</f>
        <v>2.4375</v>
      </c>
      <c r="O38" s="35">
        <f>SUM('INCIDENCIAS asimilables'!N38)</f>
        <v>0</v>
      </c>
      <c r="P38" s="9">
        <f t="shared" ref="P38" si="330">SUM(B38*(M38/2))-N38+O38</f>
        <v>158.4375</v>
      </c>
      <c r="Q38" s="9">
        <f t="shared" ref="Q38" si="331">P38</f>
        <v>158.4375</v>
      </c>
      <c r="R38" s="34">
        <f t="shared" ref="R38" si="332">SUM(P38*0%)</f>
        <v>0</v>
      </c>
      <c r="S38" s="9"/>
      <c r="T38" s="35">
        <f t="shared" ref="T38" si="333">SUM(S38-U38)</f>
        <v>0</v>
      </c>
      <c r="U38" s="9">
        <f t="shared" ref="U38" si="334">IF(S38&gt;(61.68*30),61.68*30,S38)</f>
        <v>0</v>
      </c>
      <c r="V38" s="147">
        <v>964.25504999999998</v>
      </c>
      <c r="W38" s="9">
        <f t="shared" ref="W38" si="335">SUM(V38-X38)</f>
        <v>485.97505000000001</v>
      </c>
      <c r="X38" s="34">
        <v>478.28</v>
      </c>
      <c r="Y38" s="107"/>
      <c r="Z38" s="34">
        <f t="shared" ref="Z38" si="336">SUM(Y38*100%)</f>
        <v>0</v>
      </c>
      <c r="AA38" s="34">
        <f t="shared" ref="AA38" si="337">SUM(Y38-Z38)</f>
        <v>0</v>
      </c>
      <c r="AB38" s="9"/>
      <c r="AC38" s="9"/>
      <c r="AD38" s="38"/>
      <c r="AE38" s="107">
        <v>0</v>
      </c>
      <c r="AF38" s="34">
        <f t="shared" ref="AF38" si="338">SUM(AE38*100%)</f>
        <v>0</v>
      </c>
      <c r="AG38" s="34">
        <f t="shared" ref="AG38" si="339">SUM(AE38-AF38)</f>
        <v>0</v>
      </c>
      <c r="AH38" s="34"/>
      <c r="AI38" s="34"/>
      <c r="AJ38" s="34"/>
      <c r="AK38" s="34"/>
      <c r="AL38" s="34"/>
      <c r="AM38" s="107"/>
      <c r="AN38" s="107"/>
      <c r="AO38" s="9">
        <f t="shared" ref="AO38" si="340">SUM(F38+K38+Q38+T38+W38+Z38+AF38+AC38+AM38+AH38+AI38+AJ38+AN38+AB38+AK38+AL38+AD38)</f>
        <v>5692.9625499999993</v>
      </c>
      <c r="AP38" s="102">
        <f t="shared" ref="AP38" si="341">SUM(L38+R38+U38+X38+AA38+AG38)</f>
        <v>478.28</v>
      </c>
      <c r="AQ38" s="102">
        <f t="shared" ref="AQ38" si="342">SUM(AO38:AP38)</f>
        <v>6171.242549999999</v>
      </c>
    </row>
    <row r="39" spans="1:43" ht="18.95" customHeight="1" x14ac:dyDescent="0.2">
      <c r="A39" s="242" t="str">
        <f>'INCIDENCIAS asimilables'!A39</f>
        <v>GAYTAN ANDRADE JUAN JOSE</v>
      </c>
      <c r="B39" s="139">
        <f>'INCIDENCIAS asimilables'!B39</f>
        <v>40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ref="F39" si="343">SUM(B39*(C39/2))-D39+E39</f>
        <v>5903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ref="J39" si="344">SUM(B39*(G39/2))-H39+I39</f>
        <v>310.59999999999997</v>
      </c>
      <c r="K39" s="9">
        <f t="shared" ref="K39" si="345">SUM(J39*100%)</f>
        <v>310.59999999999997</v>
      </c>
      <c r="L39" s="35">
        <f t="shared" ref="L39" si="346">SUM(J39*0%)</f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ref="P39" si="347">SUM(B39*(M39/2))-N39+O39</f>
        <v>195</v>
      </c>
      <c r="Q39" s="9">
        <f t="shared" ref="Q39" si="348">P39</f>
        <v>195</v>
      </c>
      <c r="R39" s="34">
        <f t="shared" ref="R39" si="349">SUM(P39*0%)</f>
        <v>0</v>
      </c>
      <c r="S39" s="9"/>
      <c r="T39" s="35">
        <f t="shared" ref="T39" si="350">SUM(S39-U39)</f>
        <v>0</v>
      </c>
      <c r="U39" s="9">
        <f t="shared" ref="U39" si="351">IF(S39&gt;(61.68*30),61.68*30,S39)</f>
        <v>0</v>
      </c>
      <c r="V39" s="147">
        <v>4722.4000000000005</v>
      </c>
      <c r="W39" s="9">
        <f t="shared" ref="W39" si="352">SUM(V39-X39)</f>
        <v>4244.1200000000008</v>
      </c>
      <c r="X39" s="34">
        <v>478.28</v>
      </c>
      <c r="Y39" s="107"/>
      <c r="Z39" s="34">
        <f t="shared" ref="Z39" si="353">SUM(Y39*100%)</f>
        <v>0</v>
      </c>
      <c r="AA39" s="34">
        <f t="shared" ref="AA39" si="354">SUM(Y39-Z39)</f>
        <v>0</v>
      </c>
      <c r="AB39" s="9"/>
      <c r="AC39" s="9"/>
      <c r="AD39" s="38"/>
      <c r="AE39" s="107">
        <v>0</v>
      </c>
      <c r="AF39" s="34">
        <f t="shared" ref="AF39" si="355">SUM(AE39*100%)</f>
        <v>0</v>
      </c>
      <c r="AG39" s="34">
        <f t="shared" ref="AG39" si="356">SUM(AE39-AF39)</f>
        <v>0</v>
      </c>
      <c r="AH39" s="34"/>
      <c r="AI39" s="34"/>
      <c r="AJ39" s="34"/>
      <c r="AK39" s="34"/>
      <c r="AL39" s="34"/>
      <c r="AM39" s="107"/>
      <c r="AN39" s="107"/>
      <c r="AO39" s="9">
        <f t="shared" ref="AO39" si="357">SUM(F39+K39+Q39+T39+W39+Z39+AF39+AC39+AM39+AH39+AI39+AJ39+AN39+AB39+AK39+AL39+AD39)</f>
        <v>10652.720000000001</v>
      </c>
      <c r="AP39" s="102">
        <f t="shared" ref="AP39" si="358">SUM(L39+R39+U39+X39+AA39+AG39)</f>
        <v>478.28</v>
      </c>
      <c r="AQ39" s="102">
        <f t="shared" ref="AQ39" si="359">SUM(AO39:AP39)</f>
        <v>11131.000000000002</v>
      </c>
    </row>
    <row r="40" spans="1:43" ht="18.95" customHeight="1" x14ac:dyDescent="0.2">
      <c r="A40" s="101"/>
      <c r="B40" s="139"/>
      <c r="C40" s="9"/>
      <c r="D40" s="9"/>
      <c r="E40" s="9"/>
      <c r="F40" s="9"/>
      <c r="G40" s="9"/>
      <c r="H40" s="9"/>
      <c r="I40" s="9"/>
      <c r="J40" s="9"/>
      <c r="K40" s="9"/>
      <c r="L40" s="35"/>
      <c r="M40" s="35"/>
      <c r="N40" s="35"/>
      <c r="O40" s="35"/>
      <c r="P40" s="9"/>
      <c r="Q40" s="9"/>
      <c r="R40" s="34"/>
      <c r="S40" s="147"/>
      <c r="T40" s="35"/>
      <c r="U40" s="9"/>
      <c r="V40" s="147"/>
      <c r="W40" s="9"/>
      <c r="X40" s="34"/>
      <c r="Y40" s="107"/>
      <c r="Z40" s="34"/>
      <c r="AA40" s="34"/>
      <c r="AB40" s="9"/>
      <c r="AC40" s="9"/>
      <c r="AD40" s="38"/>
      <c r="AE40" s="107"/>
      <c r="AF40" s="34"/>
      <c r="AG40" s="34"/>
      <c r="AH40" s="34"/>
      <c r="AI40" s="34"/>
      <c r="AJ40" s="34"/>
      <c r="AK40" s="34"/>
      <c r="AL40" s="34"/>
      <c r="AM40" s="107"/>
      <c r="AN40" s="107"/>
      <c r="AO40" s="9"/>
      <c r="AP40" s="102"/>
      <c r="AQ40" s="102"/>
    </row>
    <row r="41" spans="1:43" ht="18.95" customHeight="1" x14ac:dyDescent="0.2">
      <c r="A41" s="101"/>
      <c r="B41" s="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60"/>
      <c r="T41" s="35"/>
      <c r="U41" s="9"/>
      <c r="V41" s="35"/>
      <c r="W41" s="35"/>
      <c r="X41" s="160"/>
      <c r="Y41" s="160"/>
      <c r="Z41" s="160"/>
      <c r="AA41" s="195"/>
      <c r="AB41" s="160"/>
      <c r="AC41" s="160"/>
      <c r="AD41" s="159"/>
      <c r="AE41" s="160"/>
      <c r="AF41" s="160"/>
      <c r="AG41" s="160"/>
      <c r="AH41" s="9"/>
      <c r="AI41" s="9"/>
      <c r="AJ41" s="9"/>
      <c r="AK41" s="9"/>
      <c r="AL41" s="9"/>
      <c r="AM41" s="9"/>
      <c r="AN41" s="9"/>
      <c r="AO41" s="9"/>
      <c r="AP41" s="102"/>
      <c r="AQ41" s="102"/>
    </row>
    <row r="42" spans="1:43" ht="18.95" customHeight="1" x14ac:dyDescent="0.2">
      <c r="A42" s="103" t="s">
        <v>35</v>
      </c>
      <c r="B42" s="146">
        <f>SUM(B11:B41)</f>
        <v>989</v>
      </c>
      <c r="C42" s="104"/>
      <c r="D42" s="104">
        <f t="shared" ref="D42:AG42" si="360">SUM(D11:D41)</f>
        <v>1211.6124999999997</v>
      </c>
      <c r="E42" s="104">
        <f t="shared" si="360"/>
        <v>0</v>
      </c>
      <c r="F42" s="104">
        <f t="shared" si="360"/>
        <v>149908.8125</v>
      </c>
      <c r="G42" s="104">
        <f t="shared" si="360"/>
        <v>450.36999999999966</v>
      </c>
      <c r="H42" s="104">
        <f t="shared" si="360"/>
        <v>62.12</v>
      </c>
      <c r="I42" s="104">
        <f t="shared" si="360"/>
        <v>0</v>
      </c>
      <c r="J42" s="104">
        <f t="shared" si="360"/>
        <v>7617.4650000000011</v>
      </c>
      <c r="K42" s="104">
        <f t="shared" si="360"/>
        <v>7617.4650000000011</v>
      </c>
      <c r="L42" s="104">
        <f t="shared" si="360"/>
        <v>0</v>
      </c>
      <c r="M42" s="104">
        <f t="shared" si="360"/>
        <v>289.05</v>
      </c>
      <c r="N42" s="104">
        <f t="shared" si="360"/>
        <v>39.675000000000004</v>
      </c>
      <c r="O42" s="104">
        <f t="shared" si="360"/>
        <v>0</v>
      </c>
      <c r="P42" s="104">
        <f t="shared" si="360"/>
        <v>4894.2</v>
      </c>
      <c r="Q42" s="104">
        <f t="shared" si="360"/>
        <v>4894.2</v>
      </c>
      <c r="R42" s="104">
        <f t="shared" si="360"/>
        <v>0</v>
      </c>
      <c r="S42" s="104">
        <f t="shared" si="360"/>
        <v>0</v>
      </c>
      <c r="T42" s="104">
        <f t="shared" si="360"/>
        <v>0</v>
      </c>
      <c r="U42" s="104">
        <f t="shared" si="360"/>
        <v>0</v>
      </c>
      <c r="V42" s="104">
        <f t="shared" si="360"/>
        <v>104240.23843333332</v>
      </c>
      <c r="W42" s="104">
        <f t="shared" si="360"/>
        <v>91112.435958333343</v>
      </c>
      <c r="X42" s="104">
        <f t="shared" si="360"/>
        <v>13127.812958333338</v>
      </c>
      <c r="Y42" s="104">
        <f t="shared" si="360"/>
        <v>0</v>
      </c>
      <c r="Z42" s="104">
        <f t="shared" si="360"/>
        <v>0</v>
      </c>
      <c r="AA42" s="104">
        <f t="shared" si="360"/>
        <v>0</v>
      </c>
      <c r="AB42" s="104">
        <f t="shared" si="360"/>
        <v>1234.9540000000002</v>
      </c>
      <c r="AC42" s="104">
        <f t="shared" si="360"/>
        <v>882</v>
      </c>
      <c r="AD42" s="104">
        <f t="shared" si="360"/>
        <v>0</v>
      </c>
      <c r="AE42" s="104">
        <f t="shared" si="360"/>
        <v>0</v>
      </c>
      <c r="AF42" s="104">
        <f t="shared" si="360"/>
        <v>0</v>
      </c>
      <c r="AG42" s="104">
        <f t="shared" si="360"/>
        <v>0</v>
      </c>
      <c r="AH42" s="104">
        <f>SUM(AH11:AH39)</f>
        <v>0</v>
      </c>
      <c r="AI42" s="104">
        <f>SUM(AI11:AI39)</f>
        <v>0</v>
      </c>
      <c r="AJ42" s="104">
        <f>SUM(AJ11:AJ39)</f>
        <v>0</v>
      </c>
      <c r="AK42" s="104">
        <f>SUM(AK11:AK39)</f>
        <v>0</v>
      </c>
      <c r="AL42" s="104">
        <f>SUM(AL11:AL39)</f>
        <v>0</v>
      </c>
      <c r="AM42" s="104">
        <f>SUM(AM11:AM41)</f>
        <v>0</v>
      </c>
      <c r="AN42" s="104">
        <f>SUM(AN11:AN41)</f>
        <v>0</v>
      </c>
      <c r="AO42" s="104">
        <f>SUM(AO11:AO41)</f>
        <v>255649.86745833332</v>
      </c>
      <c r="AP42" s="104">
        <f>SUM(AP11:AP41)</f>
        <v>13127.812958333338</v>
      </c>
      <c r="AQ42" s="104">
        <f>SUM(AQ11:AQ41)</f>
        <v>268777.68041666667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2"/>
  <sheetViews>
    <sheetView showGridLines="0" showZeros="0" zoomScale="75" workbookViewId="0">
      <pane xSplit="1" ySplit="9" topLeftCell="B16" activePane="bottomRight" state="frozen"/>
      <selection activeCell="F28" sqref="F28"/>
      <selection pane="topRight" activeCell="F28" sqref="F28"/>
      <selection pane="bottomLeft" activeCell="F28" sqref="F28"/>
      <selection pane="bottomRight" activeCell="F28" sqref="F28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2" t="s">
        <v>502</v>
      </c>
      <c r="M7" s="529" t="s">
        <v>504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2"/>
      <c r="M8" s="530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2"/>
      <c r="M9" s="531" t="s">
        <v>503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10952.939</v>
      </c>
      <c r="C11" s="9">
        <f>LOOKUP(B11,'TABLA ISR ART 113 LISR'!$A$6:$A$17,'TABLA ISR ART 113 LISR'!$A$6:$A$17)</f>
        <v>10248.459999999999</v>
      </c>
      <c r="D11" s="9">
        <f t="shared" ref="D11:D24" si="0">SUM(B11-C11)</f>
        <v>704.47900000000118</v>
      </c>
      <c r="E11" s="112">
        <f>LOOKUP(B11,'TABLA ISR ART 113 LISR'!$A$6:$A$17,'TABLA ISR ART 113 LISR'!$D$6:$D$17)</f>
        <v>0.23519999999999999</v>
      </c>
      <c r="F11" s="9">
        <f t="shared" ref="F11:F24" si="1">ROUND(D11*E11,2)</f>
        <v>165.69</v>
      </c>
      <c r="G11" s="35">
        <f>LOOKUP(B11,'TABLA ISR ART 113 LISR'!$A$6:$A$17,'TABLA ISR ART 113 LISR'!$C$6:$C$17)</f>
        <v>1641.75</v>
      </c>
      <c r="H11" s="35">
        <f t="shared" ref="H11:H24" si="2">SUM(F11+G11)</f>
        <v>1807.44</v>
      </c>
      <c r="I11" s="35">
        <v>0</v>
      </c>
      <c r="J11" s="35">
        <f t="shared" ref="J11:J24" si="3">IF(H11&gt;I11,H11-I11,0)</f>
        <v>1807.44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10652.720000000001</v>
      </c>
      <c r="C12" s="9">
        <f>LOOKUP(B12,'TABLA ISR ART 113 LISR'!$A$6:$A$17,'TABLA ISR ART 113 LISR'!$A$6:$A$17)</f>
        <v>10248.459999999999</v>
      </c>
      <c r="D12" s="9">
        <f t="shared" ref="D12" si="4">SUM(B12-C12)</f>
        <v>404.26000000000204</v>
      </c>
      <c r="E12" s="112">
        <f>LOOKUP(B12,'TABLA ISR ART 113 LISR'!$A$6:$A$17,'TABLA ISR ART 113 LISR'!$D$6:$D$17)</f>
        <v>0.23519999999999999</v>
      </c>
      <c r="F12" s="9">
        <f t="shared" ref="F12" si="5">ROUND(D12*E12,2)</f>
        <v>95.08</v>
      </c>
      <c r="G12" s="35">
        <f>LOOKUP(B12,'TABLA ISR ART 113 LISR'!$A$6:$A$17,'TABLA ISR ART 113 LISR'!$C$6:$C$17)</f>
        <v>1641.75</v>
      </c>
      <c r="H12" s="35">
        <f t="shared" ref="H12" si="6">SUM(F12+G12)</f>
        <v>1736.83</v>
      </c>
      <c r="I12" s="35">
        <v>0</v>
      </c>
      <c r="J12" s="35">
        <f t="shared" ref="J12" si="7">IF(H12&gt;I12,H12-I12,0)</f>
        <v>1736.83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10866.612499999999</v>
      </c>
      <c r="C13" s="9">
        <f>LOOKUP(B13,'TABLA ISR ART 113 LISR'!$A$6:$A$17,'TABLA ISR ART 113 LISR'!$A$6:$A$17)</f>
        <v>10248.459999999999</v>
      </c>
      <c r="D13" s="9">
        <f t="shared" ref="D13" si="8">SUM(B13-C13)</f>
        <v>618.15250000000015</v>
      </c>
      <c r="E13" s="112">
        <f>LOOKUP(B13,'TABLA ISR ART 113 LISR'!$A$6:$A$17,'TABLA ISR ART 113 LISR'!$D$6:$D$17)</f>
        <v>0.23519999999999999</v>
      </c>
      <c r="F13" s="9">
        <f t="shared" ref="F13" si="9">ROUND(D13*E13,2)</f>
        <v>145.38999999999999</v>
      </c>
      <c r="G13" s="35">
        <f>LOOKUP(B13,'TABLA ISR ART 113 LISR'!$A$6:$A$17,'TABLA ISR ART 113 LISR'!$C$6:$C$17)</f>
        <v>1641.75</v>
      </c>
      <c r="H13" s="35">
        <f t="shared" ref="H13" si="10">SUM(F13+G13)</f>
        <v>1787.1399999999999</v>
      </c>
      <c r="I13" s="35">
        <v>0</v>
      </c>
      <c r="J13" s="35">
        <f t="shared" ref="J13" si="11">IF(H13&gt;I13,H13-I13,0)</f>
        <v>1787.1399999999999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6071.8322499999995</v>
      </c>
      <c r="C14" s="9">
        <f>LOOKUP(B14,'TABLA ISR ART 113 LISR'!$A$6:$A$17,'TABLA ISR ART 113 LISR'!$A$6:$A$17)</f>
        <v>5081.41</v>
      </c>
      <c r="D14" s="9">
        <f t="shared" ref="D14" si="12">SUM(B14-C14)</f>
        <v>990.42224999999962</v>
      </c>
      <c r="E14" s="112">
        <f>LOOKUP(B14,'TABLA ISR ART 113 LISR'!$A$6:$A$17,'TABLA ISR ART 113 LISR'!$D$6:$D$17)</f>
        <v>0.21360000000000001</v>
      </c>
      <c r="F14" s="9">
        <f t="shared" ref="F14" si="13">ROUND(D14*E14,2)</f>
        <v>211.55</v>
      </c>
      <c r="G14" s="35">
        <f>LOOKUP(B14,'TABLA ISR ART 113 LISR'!$A$6:$A$17,'TABLA ISR ART 113 LISR'!$C$6:$C$17)</f>
        <v>538.20000000000005</v>
      </c>
      <c r="H14" s="35">
        <f t="shared" ref="H14" si="14">SUM(F14+G14)</f>
        <v>749.75</v>
      </c>
      <c r="I14" s="35">
        <v>0</v>
      </c>
      <c r="J14" s="35">
        <f t="shared" ref="J14" si="15">IF(H14&gt;I14,H14-I14,0)</f>
        <v>749.75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4895.0999999999995</v>
      </c>
      <c r="C15" s="9">
        <f>LOOKUP(B15,'TABLA ISR ART 113 LISR'!$A$6:$A$17,'TABLA ISR ART 113 LISR'!$A$6:$A$17)</f>
        <v>4244.1099999999997</v>
      </c>
      <c r="D15" s="9">
        <f t="shared" ref="D15" si="16">SUM(B15-C15)</f>
        <v>650.98999999999978</v>
      </c>
      <c r="E15" s="112">
        <f>LOOKUP(B15,'TABLA ISR ART 113 LISR'!$A$6:$A$17,'TABLA ISR ART 113 LISR'!$D$6:$D$17)</f>
        <v>0.1792</v>
      </c>
      <c r="F15" s="9">
        <f t="shared" ref="F15" si="17">ROUND(D15*E15,2)</f>
        <v>116.66</v>
      </c>
      <c r="G15" s="35">
        <f>LOOKUP(B15,'TABLA ISR ART 113 LISR'!$A$6:$A$17,'TABLA ISR ART 113 LISR'!$C$6:$C$17)</f>
        <v>388.05</v>
      </c>
      <c r="H15" s="35">
        <f t="shared" ref="H15" si="18">SUM(F15+G15)</f>
        <v>504.71000000000004</v>
      </c>
      <c r="I15" s="35">
        <v>0</v>
      </c>
      <c r="J15" s="35">
        <f t="shared" ref="J15" si="19">IF(H15&gt;I15,H15-I15,0)</f>
        <v>504.71000000000004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4210.24</v>
      </c>
      <c r="C16" s="9">
        <f>LOOKUP(B16,'TABLA ISR ART 113 LISR'!$A$6:$A$17,'TABLA ISR ART 113 LISR'!$A$6:$A$17)</f>
        <v>3651.01</v>
      </c>
      <c r="D16" s="9">
        <f t="shared" si="0"/>
        <v>559.22999999999956</v>
      </c>
      <c r="E16" s="112">
        <f>LOOKUP(B16,'TABLA ISR ART 113 LISR'!$A$6:$A$17,'TABLA ISR ART 113 LISR'!$D$6:$D$17)</f>
        <v>0.16</v>
      </c>
      <c r="F16" s="9">
        <f t="shared" si="1"/>
        <v>89.48</v>
      </c>
      <c r="G16" s="35">
        <f>LOOKUP(B16,'TABLA ISR ART 113 LISR'!$A$6:$A$17,'TABLA ISR ART 113 LISR'!$C$6:$C$17)</f>
        <v>293.25</v>
      </c>
      <c r="H16" s="35">
        <f t="shared" si="2"/>
        <v>382.73</v>
      </c>
      <c r="I16" s="35">
        <v>0</v>
      </c>
      <c r="J16" s="35">
        <f t="shared" si="3"/>
        <v>382.73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7869.9699999999993</v>
      </c>
      <c r="C17" s="9">
        <f>LOOKUP(B17,'TABLA ISR ART 113 LISR'!$A$6:$A$17,'TABLA ISR ART 113 LISR'!$A$6:$A$17)</f>
        <v>5081.41</v>
      </c>
      <c r="D17" s="9">
        <f t="shared" si="0"/>
        <v>2788.5599999999995</v>
      </c>
      <c r="E17" s="112">
        <f>LOOKUP(B17,'TABLA ISR ART 113 LISR'!$A$6:$A$17,'TABLA ISR ART 113 LISR'!$D$6:$D$17)</f>
        <v>0.21360000000000001</v>
      </c>
      <c r="F17" s="9">
        <f t="shared" si="1"/>
        <v>595.64</v>
      </c>
      <c r="G17" s="35">
        <f>LOOKUP(B17,'TABLA ISR ART 113 LISR'!$A$6:$A$17,'TABLA ISR ART 113 LISR'!$C$6:$C$17)</f>
        <v>538.20000000000005</v>
      </c>
      <c r="H17" s="35">
        <f t="shared" si="2"/>
        <v>1133.8400000000001</v>
      </c>
      <c r="I17" s="35">
        <v>0</v>
      </c>
      <c r="J17" s="35">
        <f t="shared" si="3"/>
        <v>1133.8400000000001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5164.6402499999995</v>
      </c>
      <c r="C18" s="9">
        <f>LOOKUP(B18,'TABLA ISR ART 113 LISR'!$A$6:$A$17,'TABLA ISR ART 113 LISR'!$A$6:$A$17)</f>
        <v>5081.41</v>
      </c>
      <c r="D18" s="9">
        <f t="shared" ref="D18" si="20">SUM(B18-C18)</f>
        <v>83.230249999999614</v>
      </c>
      <c r="E18" s="112">
        <f>LOOKUP(B18,'TABLA ISR ART 113 LISR'!$A$6:$A$17,'TABLA ISR ART 113 LISR'!$D$6:$D$17)</f>
        <v>0.21360000000000001</v>
      </c>
      <c r="F18" s="9">
        <f t="shared" ref="F18" si="21">ROUND(D18*E18,2)</f>
        <v>17.78</v>
      </c>
      <c r="G18" s="35">
        <f>LOOKUP(B18,'TABLA ISR ART 113 LISR'!$A$6:$A$17,'TABLA ISR ART 113 LISR'!$C$6:$C$17)</f>
        <v>538.20000000000005</v>
      </c>
      <c r="H18" s="35">
        <f t="shared" ref="H18" si="22">SUM(F18+G18)</f>
        <v>555.98</v>
      </c>
      <c r="I18" s="35">
        <v>0</v>
      </c>
      <c r="J18" s="35">
        <f t="shared" ref="J18" si="23">IF(H18&gt;I18,H18-I18,0)</f>
        <v>555.98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1904.6764916666664</v>
      </c>
      <c r="C19" s="9">
        <f>LOOKUP(B19,'TABLA ISR ART 113 LISR'!$A$6:$A$17,'TABLA ISR ART 113 LISR'!$A$6:$A$17)</f>
        <v>244.81</v>
      </c>
      <c r="D19" s="9">
        <f t="shared" ref="D19" si="24">SUM(B19-C19)</f>
        <v>1659.8664916666664</v>
      </c>
      <c r="E19" s="112">
        <f>LOOKUP(B19,'TABLA ISR ART 113 LISR'!$A$6:$A$17,'TABLA ISR ART 113 LISR'!$D$6:$D$17)</f>
        <v>6.4000000000000001E-2</v>
      </c>
      <c r="F19" s="9">
        <f t="shared" ref="F19" si="25">ROUND(D19*E19,2)</f>
        <v>106.23</v>
      </c>
      <c r="G19" s="35">
        <f>LOOKUP(B19,'TABLA ISR ART 113 LISR'!$A$6:$A$17,'TABLA ISR ART 113 LISR'!$C$6:$C$17)</f>
        <v>4.6500000000000004</v>
      </c>
      <c r="H19" s="35">
        <f t="shared" ref="H19" si="26">SUM(F19+G19)</f>
        <v>110.88000000000001</v>
      </c>
      <c r="I19" s="35">
        <v>0</v>
      </c>
      <c r="J19" s="35">
        <f t="shared" ref="J19" si="27">IF(H19&gt;I19,H19-I19,0)</f>
        <v>110.88000000000001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2424.14</v>
      </c>
      <c r="C20" s="9">
        <f>LOOKUP(B20,'TABLA ISR ART 113 LISR'!$A$6:$A$17,'TABLA ISR ART 113 LISR'!$A$6:$A$17)</f>
        <v>2077.5100000000002</v>
      </c>
      <c r="D20" s="9">
        <f t="shared" ref="D20" si="28">SUM(B20-C20)</f>
        <v>346.62999999999965</v>
      </c>
      <c r="E20" s="112">
        <f>LOOKUP(B20,'TABLA ISR ART 113 LISR'!$A$6:$A$17,'TABLA ISR ART 113 LISR'!$D$6:$D$17)</f>
        <v>0.10879999999999999</v>
      </c>
      <c r="F20" s="9">
        <f t="shared" ref="F20" si="29">ROUND(D20*E20,2)</f>
        <v>37.71</v>
      </c>
      <c r="G20" s="35">
        <f>LOOKUP(B20,'TABLA ISR ART 113 LISR'!$A$6:$A$17,'TABLA ISR ART 113 LISR'!$C$6:$C$17)</f>
        <v>121.95</v>
      </c>
      <c r="H20" s="35">
        <f t="shared" ref="H20" si="30">SUM(F20+G20)</f>
        <v>159.66</v>
      </c>
      <c r="I20" s="35">
        <v>0</v>
      </c>
      <c r="J20" s="35">
        <f t="shared" ref="J20" si="31">IF(H20&gt;I20,H20-I20,0)</f>
        <v>159.66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10412.397500000001</v>
      </c>
      <c r="C21" s="9">
        <f>LOOKUP(B21,'TABLA ISR ART 113 LISR'!$A$6:$A$17,'TABLA ISR ART 113 LISR'!$A$6:$A$17)</f>
        <v>10248.459999999999</v>
      </c>
      <c r="D21" s="9">
        <f t="shared" ref="D21" si="32">SUM(B21-C21)</f>
        <v>163.93750000000182</v>
      </c>
      <c r="E21" s="112">
        <f>LOOKUP(B21,'TABLA ISR ART 113 LISR'!$A$6:$A$17,'TABLA ISR ART 113 LISR'!$D$6:$D$17)</f>
        <v>0.23519999999999999</v>
      </c>
      <c r="F21" s="9">
        <f t="shared" ref="F21" si="33">ROUND(D21*E21,2)</f>
        <v>38.56</v>
      </c>
      <c r="G21" s="35">
        <f>LOOKUP(B21,'TABLA ISR ART 113 LISR'!$A$6:$A$17,'TABLA ISR ART 113 LISR'!$C$6:$C$17)</f>
        <v>1641.75</v>
      </c>
      <c r="H21" s="35">
        <f t="shared" ref="H21" si="34">SUM(F21+G21)</f>
        <v>1680.31</v>
      </c>
      <c r="I21" s="35">
        <v>0</v>
      </c>
      <c r="J21" s="35">
        <f t="shared" ref="J21" si="35">IF(H21&gt;I21,H21-I21,0)</f>
        <v>1680.31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11977.98</v>
      </c>
      <c r="C22" s="9">
        <f>LOOKUP(B22,'TABLA ISR ART 113 LISR'!$A$6:$A$17,'TABLA ISR ART 113 LISR'!$A$6:$A$17)</f>
        <v>10248.459999999999</v>
      </c>
      <c r="D22" s="9">
        <f t="shared" ref="D22" si="36">SUM(B22-C22)</f>
        <v>1729.5200000000004</v>
      </c>
      <c r="E22" s="112">
        <f>LOOKUP(B22,'TABLA ISR ART 113 LISR'!$A$6:$A$17,'TABLA ISR ART 113 LISR'!$D$6:$D$17)</f>
        <v>0.23519999999999999</v>
      </c>
      <c r="F22" s="9">
        <f t="shared" ref="F22" si="37">ROUND(D22*E22,2)</f>
        <v>406.78</v>
      </c>
      <c r="G22" s="35">
        <f>LOOKUP(B22,'TABLA ISR ART 113 LISR'!$A$6:$A$17,'TABLA ISR ART 113 LISR'!$C$6:$C$17)</f>
        <v>1641.75</v>
      </c>
      <c r="H22" s="35">
        <f t="shared" ref="H22" si="38">SUM(F22+G22)</f>
        <v>2048.5299999999997</v>
      </c>
      <c r="I22" s="35">
        <v>0</v>
      </c>
      <c r="J22" s="35">
        <f t="shared" ref="J22" si="39">IF(H22&gt;I22,H22-I22,0)</f>
        <v>2048.5299999999997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10946.720000000001</v>
      </c>
      <c r="C23" s="9">
        <f>LOOKUP(B23,'TABLA ISR ART 113 LISR'!$A$6:$A$17,'TABLA ISR ART 113 LISR'!$A$6:$A$17)</f>
        <v>10248.459999999999</v>
      </c>
      <c r="D23" s="9">
        <f t="shared" si="0"/>
        <v>698.26000000000204</v>
      </c>
      <c r="E23" s="112">
        <f>LOOKUP(B23,'TABLA ISR ART 113 LISR'!$A$6:$A$17,'TABLA ISR ART 113 LISR'!$D$6:$D$17)</f>
        <v>0.23519999999999999</v>
      </c>
      <c r="F23" s="9">
        <f t="shared" si="1"/>
        <v>164.23</v>
      </c>
      <c r="G23" s="35">
        <f>LOOKUP(B23,'TABLA ISR ART 113 LISR'!$A$6:$A$17,'TABLA ISR ART 113 LISR'!$C$6:$C$17)</f>
        <v>1641.75</v>
      </c>
      <c r="H23" s="35">
        <f t="shared" si="2"/>
        <v>1805.98</v>
      </c>
      <c r="I23" s="35">
        <v>0</v>
      </c>
      <c r="J23" s="35">
        <f t="shared" si="3"/>
        <v>1805.98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8426.52</v>
      </c>
      <c r="C24" s="9">
        <f>LOOKUP(B24,'TABLA ISR ART 113 LISR'!$A$6:$A$17,'TABLA ISR ART 113 LISR'!$A$6:$A$17)</f>
        <v>5081.41</v>
      </c>
      <c r="D24" s="9">
        <f t="shared" si="0"/>
        <v>3345.1100000000006</v>
      </c>
      <c r="E24" s="112">
        <f>LOOKUP(B24,'TABLA ISR ART 113 LISR'!$A$6:$A$17,'TABLA ISR ART 113 LISR'!$D$6:$D$17)</f>
        <v>0.21360000000000001</v>
      </c>
      <c r="F24" s="9">
        <f t="shared" si="1"/>
        <v>714.52</v>
      </c>
      <c r="G24" s="35">
        <f>LOOKUP(B24,'TABLA ISR ART 113 LISR'!$A$6:$A$17,'TABLA ISR ART 113 LISR'!$C$6:$C$17)</f>
        <v>538.20000000000005</v>
      </c>
      <c r="H24" s="35">
        <f t="shared" si="2"/>
        <v>1252.72</v>
      </c>
      <c r="I24" s="35">
        <v>0</v>
      </c>
      <c r="J24" s="35">
        <f t="shared" si="3"/>
        <v>1252.72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10652.720000000001</v>
      </c>
      <c r="C25" s="9">
        <f>LOOKUP(B25,'TABLA ISR ART 113 LISR'!$A$6:$A$17,'TABLA ISR ART 113 LISR'!$A$6:$A$17)</f>
        <v>10248.459999999999</v>
      </c>
      <c r="D25" s="9">
        <f t="shared" ref="D25" si="40">SUM(B25-C25)</f>
        <v>404.26000000000204</v>
      </c>
      <c r="E25" s="112">
        <f>LOOKUP(B25,'TABLA ISR ART 113 LISR'!$A$6:$A$17,'TABLA ISR ART 113 LISR'!$D$6:$D$17)</f>
        <v>0.23519999999999999</v>
      </c>
      <c r="F25" s="9">
        <f t="shared" ref="F25" si="41">ROUND(D25*E25,2)</f>
        <v>95.08</v>
      </c>
      <c r="G25" s="35">
        <f>LOOKUP(B25,'TABLA ISR ART 113 LISR'!$A$6:$A$17,'TABLA ISR ART 113 LISR'!$C$6:$C$17)</f>
        <v>1641.75</v>
      </c>
      <c r="H25" s="35">
        <f t="shared" ref="H25" si="42">SUM(F25+G25)</f>
        <v>1736.83</v>
      </c>
      <c r="I25" s="35">
        <v>0</v>
      </c>
      <c r="J25" s="35">
        <f t="shared" ref="J25" si="43">IF(H25&gt;I25,H25-I25,0)</f>
        <v>1736.83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12159.32</v>
      </c>
      <c r="C26" s="9">
        <f>LOOKUP(B26,'TABLA ISR ART 113 LISR'!$A$6:$A$17,'TABLA ISR ART 113 LISR'!$A$6:$A$17)</f>
        <v>10248.459999999999</v>
      </c>
      <c r="D26" s="9">
        <f t="shared" ref="D26" si="44">SUM(B26-C26)</f>
        <v>1910.8600000000006</v>
      </c>
      <c r="E26" s="112">
        <f>LOOKUP(B26,'TABLA ISR ART 113 LISR'!$A$6:$A$17,'TABLA ISR ART 113 LISR'!$D$6:$D$17)</f>
        <v>0.23519999999999999</v>
      </c>
      <c r="F26" s="9">
        <f t="shared" ref="F26" si="45">ROUND(D26*E26,2)</f>
        <v>449.43</v>
      </c>
      <c r="G26" s="35">
        <f>LOOKUP(B26,'TABLA ISR ART 113 LISR'!$A$6:$A$17,'TABLA ISR ART 113 LISR'!$C$6:$C$17)</f>
        <v>1641.75</v>
      </c>
      <c r="H26" s="35">
        <f t="shared" ref="H26" si="46">SUM(F26+G26)</f>
        <v>2091.1799999999998</v>
      </c>
      <c r="I26" s="35">
        <v>0</v>
      </c>
      <c r="J26" s="35">
        <f t="shared" ref="J26" si="47">IF(H26&gt;I26,H26-I26,0)</f>
        <v>2091.1799999999998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5840.52</v>
      </c>
      <c r="C27" s="9">
        <f>LOOKUP(B27,'TABLA ISR ART 113 LISR'!$A$6:$A$17,'TABLA ISR ART 113 LISR'!$A$6:$A$17)</f>
        <v>5081.41</v>
      </c>
      <c r="D27" s="9">
        <f t="shared" ref="D27" si="48">SUM(B27-C27)</f>
        <v>759.11000000000058</v>
      </c>
      <c r="E27" s="112">
        <f>LOOKUP(B27,'TABLA ISR ART 113 LISR'!$A$6:$A$17,'TABLA ISR ART 113 LISR'!$D$6:$D$17)</f>
        <v>0.21360000000000001</v>
      </c>
      <c r="F27" s="9">
        <f t="shared" ref="F27" si="49">ROUND(D27*E27,2)</f>
        <v>162.15</v>
      </c>
      <c r="G27" s="35">
        <f>LOOKUP(B27,'TABLA ISR ART 113 LISR'!$A$6:$A$17,'TABLA ISR ART 113 LISR'!$C$6:$C$17)</f>
        <v>538.20000000000005</v>
      </c>
      <c r="H27" s="35">
        <f t="shared" ref="H27" si="50">SUM(F27+G27)</f>
        <v>700.35</v>
      </c>
      <c r="I27" s="35">
        <v>0</v>
      </c>
      <c r="J27" s="35">
        <f t="shared" ref="J27" si="51">IF(H27&gt;I27,H27-I27,0)</f>
        <v>700.35</v>
      </c>
      <c r="K27" s="35"/>
      <c r="L27" s="104"/>
      <c r="M27" s="104"/>
    </row>
    <row r="28" spans="1:13" ht="18.95" customHeight="1" x14ac:dyDescent="0.2">
      <c r="A28" s="242" t="str">
        <f>'BASE GRAVABLE asimilables'!A28</f>
        <v>CÁRDENAS MAGAÑA JORGE A.</v>
      </c>
      <c r="B28" s="9">
        <f>SUM('BASE GRAVABLE asimilables'!AO28)</f>
        <v>10888.840000000002</v>
      </c>
      <c r="C28" s="9">
        <f>LOOKUP(B28,'TABLA ISR ART 113 LISR'!$A$6:$A$17,'TABLA ISR ART 113 LISR'!$A$6:$A$17)</f>
        <v>10248.459999999999</v>
      </c>
      <c r="D28" s="9">
        <f t="shared" ref="D28" si="52">SUM(B28-C28)</f>
        <v>640.38000000000284</v>
      </c>
      <c r="E28" s="112">
        <f>LOOKUP(B28,'TABLA ISR ART 113 LISR'!$A$6:$A$17,'TABLA ISR ART 113 LISR'!$D$6:$D$17)</f>
        <v>0.23519999999999999</v>
      </c>
      <c r="F28" s="9">
        <f t="shared" ref="F28" si="53">ROUND(D28*E28,2)</f>
        <v>150.62</v>
      </c>
      <c r="G28" s="35">
        <f>LOOKUP(B28,'TABLA ISR ART 113 LISR'!$A$6:$A$17,'TABLA ISR ART 113 LISR'!$C$6:$C$17)</f>
        <v>1641.75</v>
      </c>
      <c r="H28" s="35">
        <f t="shared" ref="H28" si="54">SUM(F28+G28)</f>
        <v>1792.37</v>
      </c>
      <c r="I28" s="35">
        <v>0</v>
      </c>
      <c r="J28" s="35">
        <f t="shared" ref="J28" si="55">IF(H28&gt;I28,H28-I28,0)</f>
        <v>1792.37</v>
      </c>
      <c r="K28" s="35"/>
      <c r="L28" s="104"/>
      <c r="M28" s="104"/>
    </row>
    <row r="29" spans="1:13" ht="18.95" customHeight="1" x14ac:dyDescent="0.2">
      <c r="A29" s="242" t="str">
        <f>'BASE GRAVABLE asimilables'!A29</f>
        <v>BAÑUELOS AMEZCUA ULISES</v>
      </c>
      <c r="B29" s="9">
        <f>SUM('BASE GRAVABLE asimilables'!AO29)</f>
        <v>12293.92</v>
      </c>
      <c r="C29" s="9">
        <f>LOOKUP(B29,'TABLA ISR ART 113 LISR'!$A$6:$A$17,'TABLA ISR ART 113 LISR'!$A$6:$A$17)</f>
        <v>10248.459999999999</v>
      </c>
      <c r="D29" s="9">
        <f t="shared" ref="D29:D40" si="56">SUM(B29-C29)</f>
        <v>2045.4600000000009</v>
      </c>
      <c r="E29" s="112">
        <f>LOOKUP(B29,'TABLA ISR ART 113 LISR'!$A$6:$A$17,'TABLA ISR ART 113 LISR'!$D$6:$D$17)</f>
        <v>0.23519999999999999</v>
      </c>
      <c r="F29" s="9">
        <f t="shared" ref="F29:F40" si="57">ROUND(D29*E29,2)</f>
        <v>481.09</v>
      </c>
      <c r="G29" s="35">
        <f>LOOKUP(B29,'TABLA ISR ART 113 LISR'!$A$6:$A$17,'TABLA ISR ART 113 LISR'!$C$6:$C$17)</f>
        <v>1641.75</v>
      </c>
      <c r="H29" s="35">
        <f t="shared" ref="H29:H40" si="58">SUM(F29+G29)</f>
        <v>2122.84</v>
      </c>
      <c r="I29" s="35">
        <v>0</v>
      </c>
      <c r="J29" s="35">
        <f t="shared" ref="J29:J40" si="59">IF(H29&gt;I29,H29-I29,0)</f>
        <v>2122.84</v>
      </c>
      <c r="K29" s="35"/>
      <c r="L29" s="104"/>
      <c r="M29" s="104"/>
    </row>
    <row r="30" spans="1:13" ht="18.95" customHeight="1" x14ac:dyDescent="0.2">
      <c r="A30" s="242" t="str">
        <f>'BASE GRAVABLE asimilables'!A30</f>
        <v>MUNGUIA FLORES MIGUEL ANGEL</v>
      </c>
      <c r="B30" s="9">
        <f>SUM('BASE GRAVABLE asimilables'!AO30)</f>
        <v>10652.720000000001</v>
      </c>
      <c r="C30" s="9">
        <f>LOOKUP(B30,'TABLA ISR ART 113 LISR'!$A$6:$A$17,'TABLA ISR ART 113 LISR'!$A$6:$A$17)</f>
        <v>10248.459999999999</v>
      </c>
      <c r="D30" s="9">
        <f t="shared" ref="D30" si="60">SUM(B30-C30)</f>
        <v>404.26000000000204</v>
      </c>
      <c r="E30" s="112">
        <f>LOOKUP(B30,'TABLA ISR ART 113 LISR'!$A$6:$A$17,'TABLA ISR ART 113 LISR'!$D$6:$D$17)</f>
        <v>0.23519999999999999</v>
      </c>
      <c r="F30" s="9">
        <f t="shared" ref="F30" si="61">ROUND(D30*E30,2)</f>
        <v>95.08</v>
      </c>
      <c r="G30" s="35">
        <f>LOOKUP(B30,'TABLA ISR ART 113 LISR'!$A$6:$A$17,'TABLA ISR ART 113 LISR'!$C$6:$C$17)</f>
        <v>1641.75</v>
      </c>
      <c r="H30" s="35">
        <f t="shared" ref="H30" si="62">SUM(F30+G30)</f>
        <v>1736.83</v>
      </c>
      <c r="I30" s="35">
        <v>0</v>
      </c>
      <c r="J30" s="35">
        <f t="shared" ref="J30" si="63">IF(H30&gt;I30,H30-I30,0)</f>
        <v>1736.83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GARCIA MAGAÑA RAUL</v>
      </c>
      <c r="B31" s="9">
        <f>SUM('BASE GRAVABLE asimilables'!AO31)</f>
        <v>10652.720000000001</v>
      </c>
      <c r="C31" s="9">
        <f>LOOKUP(B31,'TABLA ISR ART 113 LISR'!$A$6:$A$17,'TABLA ISR ART 113 LISR'!$A$6:$A$17)</f>
        <v>10248.459999999999</v>
      </c>
      <c r="D31" s="9">
        <f t="shared" ref="D31" si="64">SUM(B31-C31)</f>
        <v>404.26000000000204</v>
      </c>
      <c r="E31" s="112">
        <f>LOOKUP(B31,'TABLA ISR ART 113 LISR'!$A$6:$A$17,'TABLA ISR ART 113 LISR'!$D$6:$D$17)</f>
        <v>0.23519999999999999</v>
      </c>
      <c r="F31" s="9">
        <f t="shared" ref="F31" si="65">ROUND(D31*E31,2)</f>
        <v>95.08</v>
      </c>
      <c r="G31" s="35">
        <f>LOOKUP(B31,'TABLA ISR ART 113 LISR'!$A$6:$A$17,'TABLA ISR ART 113 LISR'!$C$6:$C$17)</f>
        <v>1641.75</v>
      </c>
      <c r="H31" s="35">
        <f t="shared" ref="H31" si="66">SUM(F31+G31)</f>
        <v>1736.83</v>
      </c>
      <c r="I31" s="35">
        <v>0</v>
      </c>
      <c r="J31" s="35">
        <f t="shared" ref="J31" si="67">IF(H31&gt;I31,H31-I31,0)</f>
        <v>1736.83</v>
      </c>
      <c r="K31" s="35"/>
      <c r="L31" s="104"/>
      <c r="M31" s="104"/>
    </row>
    <row r="32" spans="1:13" ht="18.95" customHeight="1" x14ac:dyDescent="0.2">
      <c r="A32" s="242" t="str">
        <f>'BASE GRAVABLE asimilables'!A32</f>
        <v>MARIA FLORENCIA GONZALEZ ZUÑIGA</v>
      </c>
      <c r="B32" s="9">
        <f>SUM('BASE GRAVABLE asimilables'!AO32)</f>
        <v>8704.7949999999983</v>
      </c>
      <c r="C32" s="9">
        <f>LOOKUP(B32,'TABLA ISR ART 113 LISR'!$A$6:$A$17,'TABLA ISR ART 113 LISR'!$A$6:$A$17)</f>
        <v>5081.41</v>
      </c>
      <c r="D32" s="9">
        <f t="shared" ref="D32" si="68">SUM(B32-C32)</f>
        <v>3623.3849999999984</v>
      </c>
      <c r="E32" s="112">
        <f>LOOKUP(B32,'TABLA ISR ART 113 LISR'!$A$6:$A$17,'TABLA ISR ART 113 LISR'!$D$6:$D$17)</f>
        <v>0.21360000000000001</v>
      </c>
      <c r="F32" s="9">
        <f t="shared" ref="F32" si="69">ROUND(D32*E32,2)</f>
        <v>773.96</v>
      </c>
      <c r="G32" s="35">
        <f>LOOKUP(B32,'TABLA ISR ART 113 LISR'!$A$6:$A$17,'TABLA ISR ART 113 LISR'!$C$6:$C$17)</f>
        <v>538.20000000000005</v>
      </c>
      <c r="H32" s="35">
        <f t="shared" ref="H32" si="70">SUM(F32+G32)</f>
        <v>1312.16</v>
      </c>
      <c r="I32" s="35">
        <v>0</v>
      </c>
      <c r="J32" s="35">
        <f t="shared" ref="J32" si="71">IF(H32&gt;I32,H32-I32,0)</f>
        <v>1312.16</v>
      </c>
      <c r="K32" s="35"/>
      <c r="L32" s="104"/>
      <c r="M32" s="104"/>
    </row>
    <row r="33" spans="1:13" ht="18.95" customHeight="1" x14ac:dyDescent="0.2">
      <c r="A33" s="242" t="str">
        <f>'BASE GRAVABLE asimilables'!A33</f>
        <v>RODRIGUEZ MORALES MOISES</v>
      </c>
      <c r="B33" s="9">
        <f>SUM('BASE GRAVABLE asimilables'!AO33)</f>
        <v>6103.7319166666666</v>
      </c>
      <c r="C33" s="9">
        <f>LOOKUP(B33,'TABLA ISR ART 113 LISR'!$A$6:$A$17,'TABLA ISR ART 113 LISR'!$A$6:$A$17)</f>
        <v>5081.41</v>
      </c>
      <c r="D33" s="9">
        <f t="shared" ref="D33" si="72">SUM(B33-C33)</f>
        <v>1022.3219166666668</v>
      </c>
      <c r="E33" s="112">
        <f>LOOKUP(B33,'TABLA ISR ART 113 LISR'!$A$6:$A$17,'TABLA ISR ART 113 LISR'!$D$6:$D$17)</f>
        <v>0.21360000000000001</v>
      </c>
      <c r="F33" s="9">
        <f t="shared" ref="F33" si="73">ROUND(D33*E33,2)</f>
        <v>218.37</v>
      </c>
      <c r="G33" s="35">
        <f>LOOKUP(B33,'TABLA ISR ART 113 LISR'!$A$6:$A$17,'TABLA ISR ART 113 LISR'!$C$6:$C$17)</f>
        <v>538.20000000000005</v>
      </c>
      <c r="H33" s="35">
        <f t="shared" ref="H33" si="74">SUM(F33+G33)</f>
        <v>756.57</v>
      </c>
      <c r="I33" s="35">
        <v>0</v>
      </c>
      <c r="J33" s="35">
        <f t="shared" ref="J33" si="75">IF(H33&gt;I33,H33-I33,0)</f>
        <v>756.57</v>
      </c>
      <c r="K33" s="35"/>
      <c r="L33" s="104"/>
      <c r="M33" s="104"/>
    </row>
    <row r="34" spans="1:13" ht="18.95" customHeight="1" x14ac:dyDescent="0.2">
      <c r="A34" s="242" t="str">
        <f>'BASE GRAVABLE asimilables'!A34</f>
        <v>VENEGAS MORENO JUAN JOSE</v>
      </c>
      <c r="B34" s="9">
        <f>SUM('BASE GRAVABLE asimilables'!AO34)</f>
        <v>9403.7199999999993</v>
      </c>
      <c r="C34" s="9">
        <f>LOOKUP(B34,'TABLA ISR ART 113 LISR'!$A$6:$A$17,'TABLA ISR ART 113 LISR'!$A$6:$A$17)</f>
        <v>5081.41</v>
      </c>
      <c r="D34" s="9">
        <f t="shared" ref="D34" si="76">SUM(B34-C34)</f>
        <v>4322.3099999999995</v>
      </c>
      <c r="E34" s="112">
        <f>LOOKUP(B34,'TABLA ISR ART 113 LISR'!$A$6:$A$17,'TABLA ISR ART 113 LISR'!$D$6:$D$17)</f>
        <v>0.21360000000000001</v>
      </c>
      <c r="F34" s="9">
        <f t="shared" ref="F34" si="77">ROUND(D34*E34,2)</f>
        <v>923.25</v>
      </c>
      <c r="G34" s="35">
        <f>LOOKUP(B34,'TABLA ISR ART 113 LISR'!$A$6:$A$17,'TABLA ISR ART 113 LISR'!$C$6:$C$17)</f>
        <v>538.20000000000005</v>
      </c>
      <c r="H34" s="35">
        <f t="shared" ref="H34" si="78">SUM(F34+G34)</f>
        <v>1461.45</v>
      </c>
      <c r="I34" s="35">
        <v>0</v>
      </c>
      <c r="J34" s="35">
        <f t="shared" ref="J34" si="79">IF(H34&gt;I34,H34-I34,0)</f>
        <v>1461.45</v>
      </c>
      <c r="K34" s="35"/>
      <c r="L34" s="104"/>
      <c r="M34" s="104"/>
    </row>
    <row r="35" spans="1:13" ht="18.95" customHeight="1" x14ac:dyDescent="0.2">
      <c r="A35" s="242" t="str">
        <f>'BASE GRAVABLE asimilables'!A35</f>
        <v>INIESTRA GONZALEZ J. JESUS</v>
      </c>
      <c r="B35" s="9">
        <f>SUM('BASE GRAVABLE asimilables'!AO35)</f>
        <v>12159.32</v>
      </c>
      <c r="C35" s="9">
        <f>LOOKUP(B35,'TABLA ISR ART 113 LISR'!$A$6:$A$17,'TABLA ISR ART 113 LISR'!$A$6:$A$17)</f>
        <v>10248.459999999999</v>
      </c>
      <c r="D35" s="9">
        <f t="shared" si="56"/>
        <v>1910.8600000000006</v>
      </c>
      <c r="E35" s="112">
        <f>LOOKUP(B35,'TABLA ISR ART 113 LISR'!$A$6:$A$17,'TABLA ISR ART 113 LISR'!$D$6:$D$17)</f>
        <v>0.23519999999999999</v>
      </c>
      <c r="F35" s="9">
        <f t="shared" si="57"/>
        <v>449.43</v>
      </c>
      <c r="G35" s="35">
        <f>LOOKUP(B35,'TABLA ISR ART 113 LISR'!$A$6:$A$17,'TABLA ISR ART 113 LISR'!$C$6:$C$17)</f>
        <v>1641.75</v>
      </c>
      <c r="H35" s="35">
        <f t="shared" si="58"/>
        <v>2091.1799999999998</v>
      </c>
      <c r="I35" s="35">
        <v>0</v>
      </c>
      <c r="J35" s="35">
        <f t="shared" si="59"/>
        <v>2091.1799999999998</v>
      </c>
      <c r="K35" s="35"/>
      <c r="L35" s="104"/>
      <c r="M35" s="104"/>
    </row>
    <row r="36" spans="1:13" ht="18.95" customHeight="1" x14ac:dyDescent="0.2">
      <c r="A36" s="242" t="str">
        <f>'BASE GRAVABLE asimilables'!A36</f>
        <v>ALARCON DOMÍNGUEZ  KARINA</v>
      </c>
      <c r="B36" s="9">
        <f>SUM('BASE GRAVABLE asimilables'!AO36)</f>
        <v>12362.65</v>
      </c>
      <c r="C36" s="9">
        <f>LOOKUP(B36,'TABLA ISR ART 113 LISR'!$A$6:$A$17,'TABLA ISR ART 113 LISR'!$A$6:$A$17)</f>
        <v>10248.459999999999</v>
      </c>
      <c r="D36" s="9">
        <f t="shared" si="56"/>
        <v>2114.1900000000005</v>
      </c>
      <c r="E36" s="112">
        <f>LOOKUP(B36,'TABLA ISR ART 113 LISR'!$A$6:$A$17,'TABLA ISR ART 113 LISR'!$D$6:$D$17)</f>
        <v>0.23519999999999999</v>
      </c>
      <c r="F36" s="9">
        <f t="shared" si="57"/>
        <v>497.26</v>
      </c>
      <c r="G36" s="35">
        <f>LOOKUP(B36,'TABLA ISR ART 113 LISR'!$A$6:$A$17,'TABLA ISR ART 113 LISR'!$C$6:$C$17)</f>
        <v>1641.75</v>
      </c>
      <c r="H36" s="35">
        <f t="shared" si="58"/>
        <v>2139.0100000000002</v>
      </c>
      <c r="I36" s="35">
        <v>0</v>
      </c>
      <c r="J36" s="35">
        <f t="shared" si="59"/>
        <v>2139.0100000000002</v>
      </c>
      <c r="K36" s="35"/>
      <c r="L36" s="104"/>
      <c r="M36" s="104"/>
    </row>
    <row r="37" spans="1:13" ht="18.95" customHeight="1" x14ac:dyDescent="0.2">
      <c r="A37" s="242" t="str">
        <f>'BASE GRAVABLE asimilables'!A37</f>
        <v>ORTIZ AVILA WSCARY FABIAN</v>
      </c>
      <c r="B37" s="9">
        <f>SUM('BASE GRAVABLE asimilables'!AO37)</f>
        <v>10652.720000000001</v>
      </c>
      <c r="C37" s="9">
        <f>LOOKUP(B37,'TABLA ISR ART 113 LISR'!$A$6:$A$17,'TABLA ISR ART 113 LISR'!$A$6:$A$17)</f>
        <v>10248.459999999999</v>
      </c>
      <c r="D37" s="9">
        <f t="shared" ref="D37" si="80">SUM(B37-C37)</f>
        <v>404.26000000000204</v>
      </c>
      <c r="E37" s="112">
        <f>LOOKUP(B37,'TABLA ISR ART 113 LISR'!$A$6:$A$17,'TABLA ISR ART 113 LISR'!$D$6:$D$17)</f>
        <v>0.23519999999999999</v>
      </c>
      <c r="F37" s="9">
        <f t="shared" ref="F37" si="81">ROUND(D37*E37,2)</f>
        <v>95.08</v>
      </c>
      <c r="G37" s="35">
        <f>LOOKUP(B37,'TABLA ISR ART 113 LISR'!$A$6:$A$17,'TABLA ISR ART 113 LISR'!$C$6:$C$17)</f>
        <v>1641.75</v>
      </c>
      <c r="H37" s="35">
        <f t="shared" ref="H37" si="82">SUM(F37+G37)</f>
        <v>1736.83</v>
      </c>
      <c r="I37" s="35">
        <v>0</v>
      </c>
      <c r="J37" s="35">
        <f t="shared" ref="J37" si="83">IF(H37&gt;I37,H37-I37,0)</f>
        <v>1736.83</v>
      </c>
      <c r="K37" s="35"/>
      <c r="L37" s="104"/>
      <c r="M37" s="104"/>
    </row>
    <row r="38" spans="1:13" ht="18.95" customHeight="1" x14ac:dyDescent="0.2">
      <c r="A38" s="242" t="str">
        <f>'BASE GRAVABLE asimilables'!A38</f>
        <v>RIOS SALOME LETICIA BETSAIDA</v>
      </c>
      <c r="B38" s="9">
        <f>SUM('BASE GRAVABLE asimilables'!AO38)</f>
        <v>5692.9625499999993</v>
      </c>
      <c r="C38" s="9">
        <f>LOOKUP(B38,'TABLA ISR ART 113 LISR'!$A$6:$A$17,'TABLA ISR ART 113 LISR'!$A$6:$A$17)</f>
        <v>5081.41</v>
      </c>
      <c r="D38" s="9">
        <f t="shared" ref="D38" si="84">SUM(B38-C38)</f>
        <v>611.55254999999943</v>
      </c>
      <c r="E38" s="112">
        <f>LOOKUP(B38,'TABLA ISR ART 113 LISR'!$A$6:$A$17,'TABLA ISR ART 113 LISR'!$D$6:$D$17)</f>
        <v>0.21360000000000001</v>
      </c>
      <c r="F38" s="9">
        <f t="shared" ref="F38" si="85">ROUND(D38*E38,2)</f>
        <v>130.63</v>
      </c>
      <c r="G38" s="35">
        <f>LOOKUP(B38,'TABLA ISR ART 113 LISR'!$A$6:$A$17,'TABLA ISR ART 113 LISR'!$C$6:$C$17)</f>
        <v>538.20000000000005</v>
      </c>
      <c r="H38" s="35">
        <f t="shared" ref="H38" si="86">SUM(F38+G38)</f>
        <v>668.83</v>
      </c>
      <c r="I38" s="35">
        <v>0</v>
      </c>
      <c r="J38" s="35">
        <f t="shared" ref="J38" si="87">IF(H38&gt;I38,H38-I38,0)</f>
        <v>668.83</v>
      </c>
      <c r="K38" s="35"/>
      <c r="L38" s="104"/>
      <c r="M38" s="104"/>
    </row>
    <row r="39" spans="1:13" ht="18.95" customHeight="1" x14ac:dyDescent="0.2">
      <c r="A39" s="242" t="str">
        <f>'BASE GRAVABLE asimilables'!A39</f>
        <v>GAYTAN ANDRADE JUAN JOSE</v>
      </c>
      <c r="B39" s="9">
        <f>SUM('BASE GRAVABLE asimilables'!AO39)</f>
        <v>10652.720000000001</v>
      </c>
      <c r="C39" s="9">
        <f>LOOKUP(B39,'TABLA ISR ART 113 LISR'!$A$6:$A$17,'TABLA ISR ART 113 LISR'!$A$6:$A$17)</f>
        <v>10248.459999999999</v>
      </c>
      <c r="D39" s="9">
        <f t="shared" ref="D39" si="88">SUM(B39-C39)</f>
        <v>404.26000000000204</v>
      </c>
      <c r="E39" s="112">
        <f>LOOKUP(B39,'TABLA ISR ART 113 LISR'!$A$6:$A$17,'TABLA ISR ART 113 LISR'!$D$6:$D$17)</f>
        <v>0.23519999999999999</v>
      </c>
      <c r="F39" s="9">
        <f t="shared" ref="F39" si="89">ROUND(D39*E39,2)</f>
        <v>95.08</v>
      </c>
      <c r="G39" s="35">
        <f>LOOKUP(B39,'TABLA ISR ART 113 LISR'!$A$6:$A$17,'TABLA ISR ART 113 LISR'!$C$6:$C$17)</f>
        <v>1641.75</v>
      </c>
      <c r="H39" s="35">
        <f t="shared" ref="H39" si="90">SUM(F39+G39)</f>
        <v>1736.83</v>
      </c>
      <c r="I39" s="35">
        <v>0</v>
      </c>
      <c r="J39" s="35">
        <f t="shared" ref="J39" si="91">IF(H39&gt;I39,H39-I39,0)</f>
        <v>1736.83</v>
      </c>
      <c r="K39" s="35"/>
      <c r="L39" s="104"/>
      <c r="M39" s="104"/>
    </row>
    <row r="40" spans="1:13" ht="18.95" customHeight="1" x14ac:dyDescent="0.2">
      <c r="A40" s="101"/>
      <c r="B40" s="9">
        <f>SUM('BASE GRAVABLE asimilables'!AO40)</f>
        <v>0</v>
      </c>
      <c r="C40" s="9">
        <f>LOOKUP(B40,'TABLA ISR ART 113 LISR'!A6:A14,'TABLA ISR ART 113 LISR'!A6:A14)</f>
        <v>0</v>
      </c>
      <c r="D40" s="9">
        <f t="shared" si="56"/>
        <v>0</v>
      </c>
      <c r="E40" s="112">
        <f>LOOKUP(B40,'TABLA ISR ART 113 LISR'!A6:A14,'TABLA ISR ART 113 LISR'!D6:D14)</f>
        <v>0</v>
      </c>
      <c r="F40" s="9">
        <f t="shared" si="57"/>
        <v>0</v>
      </c>
      <c r="G40" s="35">
        <f>LOOKUP(B40,'TABLA ISR ART 113 LISR'!A6:A14,'TABLA ISR ART 113 LISR'!C6:C14)</f>
        <v>0</v>
      </c>
      <c r="H40" s="35">
        <f t="shared" si="58"/>
        <v>0</v>
      </c>
      <c r="I40" s="35">
        <v>0</v>
      </c>
      <c r="J40" s="35">
        <f t="shared" si="59"/>
        <v>0</v>
      </c>
      <c r="K40" s="35">
        <f>IF(H40&lt;I40,I40-H40,0)</f>
        <v>0</v>
      </c>
      <c r="L40" s="104"/>
      <c r="M40" s="104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104"/>
      <c r="M41" s="104"/>
    </row>
    <row r="42" spans="1:13" ht="18.95" customHeight="1" x14ac:dyDescent="0.2">
      <c r="A42" s="103" t="s">
        <v>35</v>
      </c>
      <c r="B42" s="104">
        <f>SUM(B11:B41)</f>
        <v>255649.86745833332</v>
      </c>
      <c r="C42" s="126"/>
      <c r="D42" s="127"/>
      <c r="E42" s="127"/>
      <c r="F42" s="127"/>
      <c r="G42" s="127"/>
      <c r="H42" s="127"/>
      <c r="I42" s="128"/>
      <c r="J42" s="104">
        <f>SUM(J11:J41)</f>
        <v>39536.590000000004</v>
      </c>
      <c r="K42" s="105">
        <f>SUM(K11:K41)</f>
        <v>0</v>
      </c>
      <c r="L42" s="104">
        <f>SUM(L11:L41)</f>
        <v>0</v>
      </c>
      <c r="M42" s="104">
        <f>SUM(M11:M41)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2"/>
  <sheetViews>
    <sheetView showGridLines="0" showZeros="0" zoomScale="75" workbookViewId="0">
      <selection activeCell="F28" sqref="F28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CÁRDENAS MAGAÑA JORGE A.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BAÑUELOS AMEZCUA ULISES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MUNGUIA FLORES MIGUEL ANGEL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GARCIA MAGAÑA RAUL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MARIA FLORENCIA GONZALEZ ZUÑIGA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RODRIGUEZ MORALES MOISES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VENEGAS MORENO JUAN JOSE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INIESTRA GONZALEZ J. JESUS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ALARCON DOMÍNGUEZ  KARINA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ORTIZ AVILA WSCARY FABIAN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RIOS SALOME LETICIA BETSAIDA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GAYTAN ANDRADE JUAN JOSE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>
        <f>'RETENCION ISR asimilables'!A40</f>
        <v>0</v>
      </c>
      <c r="B40" s="9">
        <f>SUM('BASE GRAVABLE asimilables'!AM40)+('BASE GRAVABLE asimilables'!AN40)</f>
        <v>0</v>
      </c>
      <c r="C40" s="129">
        <v>166</v>
      </c>
      <c r="D40" s="9">
        <f>IF(B40&gt;0,B40/C40,0)</f>
        <v>0</v>
      </c>
      <c r="E40" s="162">
        <v>15.2</v>
      </c>
      <c r="F40" s="9">
        <f>IF(D40&gt;0,D40*E40,0)</f>
        <v>0</v>
      </c>
      <c r="G40" s="9">
        <f>IF(F40&gt;0,'BASE GRAVABLE asimilables'!AO40,0)</f>
        <v>0</v>
      </c>
      <c r="H40" s="9">
        <f>SUM(F40+G40)</f>
        <v>0</v>
      </c>
      <c r="I40" s="9">
        <f>LOOKUP(H40,'TABLA ISR ART 113 LISR'!A6:A14,'TABLA ISR ART 113 LISR'!A6:A14)</f>
        <v>0</v>
      </c>
      <c r="J40" s="9">
        <f>SUM(H40-I40)</f>
        <v>0</v>
      </c>
      <c r="K40" s="112">
        <f>LOOKUP(H40,'TABLA ISR ART 113 LISR'!A6:A14,'TABLA ISR ART 113 LISR'!D6:D14)</f>
        <v>0</v>
      </c>
      <c r="L40" s="9">
        <f>ROUND(J40*K40,2)</f>
        <v>0</v>
      </c>
      <c r="M40" s="35">
        <f>LOOKUP(H40,'TABLA ISR ART 113 LISR'!A6:A14,'TABLA ISR ART 113 LISR'!C6:C14)</f>
        <v>0</v>
      </c>
      <c r="N40" s="35">
        <f>SUM(L40+M40)</f>
        <v>0</v>
      </c>
      <c r="O40" s="35">
        <v>0</v>
      </c>
      <c r="P40" s="35">
        <f>IF(N40&gt;O40,N40-O40,0)</f>
        <v>0</v>
      </c>
      <c r="Q40" s="35">
        <f>IF(P40&gt;0,'RETENCION ISR asimilables'!J40,0)</f>
        <v>0</v>
      </c>
      <c r="R40" s="35">
        <f>SUM(P40-Q40)</f>
        <v>0</v>
      </c>
      <c r="S40" s="35">
        <f>IF(F40&gt;0,(R40/F40),0)</f>
        <v>0</v>
      </c>
      <c r="T40" s="35">
        <f>SUM(B40*S40)</f>
        <v>0</v>
      </c>
    </row>
    <row r="41" spans="1:20" ht="18.95" customHeight="1" x14ac:dyDescent="0.2">
      <c r="A41" s="111"/>
      <c r="B41" s="9"/>
      <c r="C41" s="9"/>
      <c r="D41" s="9"/>
      <c r="E41" s="9"/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3" t="s">
        <v>35</v>
      </c>
      <c r="B42" s="104">
        <f>SUM(B11:B41)</f>
        <v>0</v>
      </c>
      <c r="C42" s="163"/>
      <c r="D42" s="164"/>
      <c r="E42" s="164"/>
      <c r="F42" s="164"/>
      <c r="G42" s="165"/>
      <c r="H42" s="104">
        <f>SUM(H11:H41)</f>
        <v>0</v>
      </c>
      <c r="I42" s="126"/>
      <c r="J42" s="127"/>
      <c r="K42" s="127"/>
      <c r="L42" s="127"/>
      <c r="M42" s="127"/>
      <c r="N42" s="127"/>
      <c r="O42" s="128"/>
      <c r="P42" s="104">
        <f>SUM(P11:P41)</f>
        <v>0</v>
      </c>
      <c r="Q42" s="105">
        <f>SUM(Q11:Q41)</f>
        <v>0</v>
      </c>
      <c r="R42" s="105">
        <f>SUM(R11:R41)</f>
        <v>0</v>
      </c>
      <c r="S42" s="166"/>
      <c r="T42" s="104">
        <f>SUM(T11:T41)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3"/>
  <sheetViews>
    <sheetView showGridLines="0" topLeftCell="A4" zoomScale="75" zoomScaleNormal="75" workbookViewId="0">
      <pane xSplit="3" ySplit="7" topLeftCell="E23" activePane="bottomRight" state="frozen"/>
      <selection activeCell="F28" sqref="F28"/>
      <selection pane="topRight" activeCell="F28" sqref="F28"/>
      <selection pane="bottomLeft" activeCell="F28" sqref="F28"/>
      <selection pane="bottomRight" activeCell="F28" sqref="F28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ABRIL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ABRIL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444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4" t="s">
        <v>12</v>
      </c>
      <c r="G7" s="474"/>
      <c r="H7" s="466" t="s">
        <v>34</v>
      </c>
      <c r="I7" s="467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35" t="s">
        <v>464</v>
      </c>
      <c r="P7" s="535" t="s">
        <v>294</v>
      </c>
      <c r="Q7" s="535" t="s">
        <v>306</v>
      </c>
      <c r="R7" s="535" t="s">
        <v>468</v>
      </c>
      <c r="S7" s="40" t="s">
        <v>1</v>
      </c>
      <c r="T7" s="36" t="s">
        <v>99</v>
      </c>
      <c r="U7" s="533" t="s">
        <v>399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36" t="s">
        <v>403</v>
      </c>
      <c r="P8" s="536" t="s">
        <v>403</v>
      </c>
      <c r="Q8" s="536"/>
      <c r="R8" s="536"/>
      <c r="S8" s="37" t="s">
        <v>100</v>
      </c>
      <c r="T8" s="92" t="s">
        <v>65</v>
      </c>
      <c r="U8" s="534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37"/>
      <c r="P9" s="537"/>
      <c r="Q9" s="537"/>
      <c r="R9" s="537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24" si="0">ROUND(C11*D11,2)</f>
        <v>11806</v>
      </c>
      <c r="F11" s="35">
        <f>'INCIDENCIAS asimilables'!D11</f>
        <v>15.53</v>
      </c>
      <c r="G11" s="35">
        <f t="shared" ref="G11:G24" si="1">F11*C11</f>
        <v>621.19999999999993</v>
      </c>
      <c r="H11" s="35">
        <f>SUM('BASE GRAVABLE asimilables'!M11)</f>
        <v>9.75</v>
      </c>
      <c r="I11" s="9">
        <f t="shared" ref="I11:I24" si="2">ROUND(C11*H11,2)</f>
        <v>390</v>
      </c>
      <c r="J11" s="9">
        <f t="shared" ref="J11:J24" si="3">ROUND(((E11/30)*50)/12,2)</f>
        <v>1639.72</v>
      </c>
      <c r="K11" s="9">
        <f t="shared" ref="K11:K24" si="4">ROUND(((E11/30)*24)/12,2)</f>
        <v>787.07</v>
      </c>
      <c r="L11" s="107"/>
      <c r="M11" s="9">
        <f>'BASE GRAVABLE asimilables'!AB11*2</f>
        <v>920.86800000000005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36" si="5">E11+G11+I11+J11+K11+M11+L11+N11+O11+P11+Q11+R11</f>
        <v>16164.858</v>
      </c>
      <c r="T11" s="34">
        <f t="shared" ref="T11:T36" si="6">ROUND(S11/30,2)</f>
        <v>538.83000000000004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435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ref="E12" si="7">ROUND(C12*D12,2)</f>
        <v>11806</v>
      </c>
      <c r="F12" s="35">
        <f>'INCIDENCIAS asimilables'!D12</f>
        <v>15.53</v>
      </c>
      <c r="G12" s="35">
        <f t="shared" ref="G12" si="8">F12*C12</f>
        <v>621.19999999999993</v>
      </c>
      <c r="H12" s="35">
        <f>SUM('BASE GRAVABLE asimilables'!M12)</f>
        <v>9.75</v>
      </c>
      <c r="I12" s="9">
        <f t="shared" ref="I12" si="9">ROUND(C12*H12,2)</f>
        <v>390</v>
      </c>
      <c r="J12" s="9">
        <f t="shared" ref="J12" si="10">ROUND(((E12/30)*50)/12,2)</f>
        <v>1639.72</v>
      </c>
      <c r="K12" s="9">
        <f t="shared" ref="K12" si="11">ROUND(((E12/30)*24)/12,2)</f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ref="S12" si="12">E12+G12+I12+J12+K12+M12+L12+N12+O12+P12+Q12+R12</f>
        <v>15243.99</v>
      </c>
      <c r="T12" s="34">
        <f t="shared" ref="T12" si="13">ROUND(S12/30,2)</f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512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ref="E13" si="14">ROUND(C13*D13,2)</f>
        <v>11806</v>
      </c>
      <c r="F13" s="35">
        <f>'INCIDENCIAS asimilables'!D13</f>
        <v>15.53</v>
      </c>
      <c r="G13" s="35">
        <f t="shared" ref="G13" si="15">F13*C13</f>
        <v>621.19999999999993</v>
      </c>
      <c r="H13" s="35">
        <f>SUM('BASE GRAVABLE asimilables'!M13)</f>
        <v>9.75</v>
      </c>
      <c r="I13" s="9">
        <f t="shared" ref="I13" si="16">ROUND(C13*H13,2)</f>
        <v>390</v>
      </c>
      <c r="J13" s="9">
        <f t="shared" ref="J13" si="17">ROUND(((E13/30)*50)/12,2)</f>
        <v>1639.72</v>
      </c>
      <c r="K13" s="9">
        <f t="shared" ref="K13" si="18">ROUND(((E13/30)*24)/12,2)</f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ref="S13" si="19">E13+G13+I13+J13+K13+M13+L13+N13+O13+P13+Q13+R13</f>
        <v>15831.99</v>
      </c>
      <c r="T13" s="34">
        <f t="shared" ref="T13" si="20">ROUND(S13/30,2)</f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525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ref="E14" si="21">ROUND(C14*D14,2)</f>
        <v>10330.25</v>
      </c>
      <c r="F14" s="35">
        <f>'INCIDENCIAS asimilables'!D14</f>
        <v>15.53</v>
      </c>
      <c r="G14" s="35">
        <f t="shared" ref="G14" si="22">F14*C14</f>
        <v>543.54999999999995</v>
      </c>
      <c r="H14" s="35">
        <f>SUM('BASE GRAVABLE asimilables'!M14)</f>
        <v>9.75</v>
      </c>
      <c r="I14" s="9">
        <f t="shared" ref="I14" si="23">ROUND(C14*H14,2)</f>
        <v>341.25</v>
      </c>
      <c r="J14" s="9">
        <f t="shared" ref="J14" si="24">ROUND(((E14/30)*50)/12,2)</f>
        <v>1434.76</v>
      </c>
      <c r="K14" s="9">
        <f t="shared" ref="K14" si="25">ROUND(((E14/30)*24)/12,2)</f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ref="S14" si="26">E14+G14+I14+J14+K14+M14+L14+N14+O14+P14+Q14+R14</f>
        <v>13338.49</v>
      </c>
      <c r="T14" s="34">
        <f t="shared" ref="T14" si="27">ROUND(S14/30,2)</f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526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ref="E15" si="28">ROUND(C15*D15,2)</f>
        <v>8264.2000000000007</v>
      </c>
      <c r="F15" s="35">
        <f>'INCIDENCIAS asimilables'!D15</f>
        <v>15.53</v>
      </c>
      <c r="G15" s="35">
        <f t="shared" ref="G15" si="29">F15*C15</f>
        <v>434.84</v>
      </c>
      <c r="H15" s="35">
        <f>SUM('BASE GRAVABLE asimilables'!M15)</f>
        <v>9.75</v>
      </c>
      <c r="I15" s="9">
        <f t="shared" ref="I15" si="30">ROUND(C15*H15,2)</f>
        <v>273</v>
      </c>
      <c r="J15" s="9">
        <f t="shared" ref="J15" si="31">ROUND(((E15/30)*50)/12,2)</f>
        <v>1147.81</v>
      </c>
      <c r="K15" s="9">
        <f t="shared" ref="K15" si="32">ROUND(((E15/30)*24)/12,2)</f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ref="S15" si="33">E15+G15+I15+J15+K15+M15+L15+N15+O15+P15+Q15+R15</f>
        <v>10670.800000000001</v>
      </c>
      <c r="T15" s="34">
        <f t="shared" ref="T15" si="34">ROUND(S15/30,2)</f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445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523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ref="E18" si="35">ROUND(C18*D18,2)</f>
        <v>8854.5</v>
      </c>
      <c r="F18" s="35">
        <f>'INCIDENCIAS asimilables'!D18</f>
        <v>15.53</v>
      </c>
      <c r="G18" s="35">
        <f t="shared" ref="G18" si="36">F18*C18</f>
        <v>465.9</v>
      </c>
      <c r="H18" s="35">
        <f>SUM('BASE GRAVABLE asimilables'!M18)</f>
        <v>9.75</v>
      </c>
      <c r="I18" s="9">
        <f t="shared" ref="I18" si="37">ROUND(C18*H18,2)</f>
        <v>292.5</v>
      </c>
      <c r="J18" s="9">
        <f t="shared" ref="J18" si="38">ROUND(((E18/30)*50)/12,2)</f>
        <v>1229.79</v>
      </c>
      <c r="K18" s="9">
        <f t="shared" ref="K18" si="39">ROUND(((E18/30)*24)/12,2)</f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ref="S18" si="40">E18+G18+I18+J18+K18+M18+L18+N18+O18+P18+Q18+R18</f>
        <v>11432.989999999998</v>
      </c>
      <c r="T18" s="34">
        <f t="shared" ref="T18" si="41">ROUND(S18/30,2)</f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534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ref="E19" si="42">ROUND(C19*D19,2)</f>
        <v>3246.65</v>
      </c>
      <c r="F19" s="35">
        <f>'INCIDENCIAS asimilables'!D19</f>
        <v>15.53</v>
      </c>
      <c r="G19" s="35">
        <f t="shared" ref="G19" si="43">F19*C19</f>
        <v>170.82999999999998</v>
      </c>
      <c r="H19" s="35">
        <f>SUM('BASE GRAVABLE asimilables'!M19)</f>
        <v>9.75</v>
      </c>
      <c r="I19" s="9">
        <f t="shared" ref="I19" si="44">ROUND(C19*H19,2)</f>
        <v>107.25</v>
      </c>
      <c r="J19" s="9">
        <f t="shared" ref="J19" si="45">ROUND(((E19/30)*50)/12,2)</f>
        <v>450.92</v>
      </c>
      <c r="K19" s="9">
        <f t="shared" ref="K19" si="46">ROUND(((E19/30)*24)/12,2)</f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ref="S19" si="47">E19+G19+I19+J19+K19+M19+L19+N19+O19+P19+Q19+R19</f>
        <v>4192.09</v>
      </c>
      <c r="T19" s="34">
        <f t="shared" ref="T19" si="48">ROUND(S19/30,2)</f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533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ref="E20" si="49">ROUND(C20*D20,2)</f>
        <v>4132.1000000000004</v>
      </c>
      <c r="F20" s="35">
        <f>'INCIDENCIAS asimilables'!D20</f>
        <v>15.53</v>
      </c>
      <c r="G20" s="35">
        <f t="shared" ref="G20" si="50">F20*C20</f>
        <v>217.42</v>
      </c>
      <c r="H20" s="35">
        <f>SUM('BASE GRAVABLE asimilables'!M20)</f>
        <v>9.75</v>
      </c>
      <c r="I20" s="9">
        <f t="shared" ref="I20" si="51">ROUND(C20*H20,2)</f>
        <v>136.5</v>
      </c>
      <c r="J20" s="9">
        <f t="shared" ref="J20" si="52">ROUND(((E20/30)*50)/12,2)</f>
        <v>573.9</v>
      </c>
      <c r="K20" s="9">
        <f t="shared" ref="K20" si="53">ROUND(((E20/30)*24)/12,2)</f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ref="S20" si="54">E20+G20+I20+J20+K20+M20+L20+N20+O20+P20+Q20+R20</f>
        <v>5335.39</v>
      </c>
      <c r="T20" s="34">
        <f t="shared" ref="T20" si="55">ROUND(S20/30,2)</f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ref="E21" si="56">ROUND(C21*D21,2)</f>
        <v>11806</v>
      </c>
      <c r="F21" s="35">
        <f>'INCIDENCIAS asimilables'!D21</f>
        <v>15.53</v>
      </c>
      <c r="G21" s="35">
        <f t="shared" ref="G21" si="57">F21*C21</f>
        <v>621.19999999999993</v>
      </c>
      <c r="H21" s="35">
        <f>SUM('BASE GRAVABLE asimilables'!M21)</f>
        <v>9.75</v>
      </c>
      <c r="I21" s="9">
        <f t="shared" ref="I21" si="58">ROUND(C21*H21,2)</f>
        <v>390</v>
      </c>
      <c r="J21" s="9">
        <f t="shared" ref="J21" si="59">ROUND(((E21/30)*50)/12,2)</f>
        <v>1639.72</v>
      </c>
      <c r="K21" s="9">
        <f t="shared" ref="K21" si="60">ROUND(((E21/30)*24)/12,2)</f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ref="S21" si="61">E21+G21+I21+J21+K21+M21+L21+N21+O21+P21+Q21+R21</f>
        <v>15243.99</v>
      </c>
      <c r="T21" s="34">
        <f t="shared" ref="T21" si="62">ROUND(S21/30,2)</f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ref="E22" si="63">ROUND(C22*D22,2)</f>
        <v>13460</v>
      </c>
      <c r="F22" s="35">
        <f>'INCIDENCIAS asimilables'!D22</f>
        <v>15.53</v>
      </c>
      <c r="G22" s="35">
        <f t="shared" ref="G22" si="64">F22*C22</f>
        <v>621.19999999999993</v>
      </c>
      <c r="H22" s="35">
        <f>SUM('BASE GRAVABLE asimilables'!M22)</f>
        <v>10.65</v>
      </c>
      <c r="I22" s="9">
        <f t="shared" ref="I22" si="65">ROUND(C22*H22,2)</f>
        <v>426</v>
      </c>
      <c r="J22" s="9">
        <f t="shared" ref="J22" si="66">ROUND(((E22/30)*50)/12,2)</f>
        <v>1869.44</v>
      </c>
      <c r="K22" s="9">
        <f t="shared" ref="K22" si="67">ROUND(((E22/30)*24)/12,2)</f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ref="S22" si="68">E22+G22+I22+J22+K22+M22+L22+N22+O22+P22+Q22+R22</f>
        <v>17273.97</v>
      </c>
      <c r="T22" s="34">
        <f t="shared" ref="T22" si="69">ROUND(S22/30,2)</f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441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ref="E25:E36" si="70">ROUND(C25*D25,2)</f>
        <v>11806</v>
      </c>
      <c r="F25" s="35">
        <f>'INCIDENCIAS asimilables'!D25</f>
        <v>15.53</v>
      </c>
      <c r="G25" s="35">
        <f t="shared" ref="G25:G36" si="71">F25*C25</f>
        <v>621.19999999999993</v>
      </c>
      <c r="H25" s="35">
        <f>SUM('BASE GRAVABLE asimilables'!M25)</f>
        <v>9.75</v>
      </c>
      <c r="I25" s="9">
        <f t="shared" ref="I25:I36" si="72">ROUND(C25*H25,2)</f>
        <v>390</v>
      </c>
      <c r="J25" s="9">
        <f t="shared" ref="J25:J36" si="73">ROUND(((E25/30)*50)/12,2)</f>
        <v>1639.72</v>
      </c>
      <c r="K25" s="9">
        <f t="shared" ref="K25:K36" si="74">ROUND(((E25/30)*24)/12,2)</f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439</v>
      </c>
      <c r="C26" s="255">
        <f>'INCIDENCIAS asimilables'!B26</f>
        <v>40</v>
      </c>
      <c r="D26" s="9">
        <f>SUM('BASE GRAVABLE asimilables'!C26)</f>
        <v>336.5</v>
      </c>
      <c r="E26" s="35">
        <f t="shared" ref="E26" si="75">ROUND(C26*D26,2)</f>
        <v>13460</v>
      </c>
      <c r="F26" s="35">
        <f>'INCIDENCIAS asimilables'!D26</f>
        <v>15.53</v>
      </c>
      <c r="G26" s="35">
        <f t="shared" ref="G26" si="76">F26*C26</f>
        <v>621.19999999999993</v>
      </c>
      <c r="H26" s="35">
        <f>SUM('BASE GRAVABLE asimilables'!M26)</f>
        <v>10.65</v>
      </c>
      <c r="I26" s="9">
        <f t="shared" ref="I26" si="77">ROUND(C26*H26,2)</f>
        <v>426</v>
      </c>
      <c r="J26" s="9">
        <f t="shared" ref="J26" si="78">ROUND(((E26/30)*50)/12,2)</f>
        <v>1869.44</v>
      </c>
      <c r="K26" s="9">
        <f t="shared" ref="K26" si="79">ROUND(((E26/30)*24)/12,2)</f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ref="S26" si="80">E26+G26+I26+J26+K26+M26+L26+N26+O26+P26+Q26+R26</f>
        <v>17273.97</v>
      </c>
      <c r="T26" s="34">
        <f t="shared" ref="T26" si="81">ROUND(S26/30,2)</f>
        <v>575.79999999999995</v>
      </c>
      <c r="U26" s="274"/>
    </row>
    <row r="27" spans="1:21" ht="18.95" customHeight="1" thickBot="1" x14ac:dyDescent="0.25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ref="E27" si="82">ROUND(C27*D27,2)</f>
        <v>6730</v>
      </c>
      <c r="F27" s="35">
        <f>'INCIDENCIAS asimilables'!D27</f>
        <v>15.53</v>
      </c>
      <c r="G27" s="35">
        <f t="shared" ref="G27" si="83">F27*C27</f>
        <v>310.59999999999997</v>
      </c>
      <c r="H27" s="35">
        <f>SUM('BASE GRAVABLE asimilables'!M27)</f>
        <v>10.65</v>
      </c>
      <c r="I27" s="9">
        <f t="shared" ref="I27" si="84">ROUND(C27*H27,2)</f>
        <v>213</v>
      </c>
      <c r="J27" s="9">
        <f t="shared" ref="J27" si="85">ROUND(((E27/30)*50)/12,2)</f>
        <v>934.72</v>
      </c>
      <c r="K27" s="9">
        <f t="shared" ref="K27" si="86">ROUND(((E27/30)*24)/12,2)</f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ref="S27" si="87">E27+G27+I27+J27+K27+M27+L27+N27+O27+P27+Q27+R27</f>
        <v>8636.99</v>
      </c>
      <c r="T27" s="34">
        <f t="shared" ref="T27" si="88">ROUND(S27/30,2)</f>
        <v>287.89999999999998</v>
      </c>
      <c r="U27" s="274"/>
    </row>
    <row r="28" spans="1:21" ht="18.95" customHeight="1" thickBot="1" x14ac:dyDescent="0.25">
      <c r="A28" s="260" t="str">
        <f>'RETENCION RETROACTI asimilables'!A28</f>
        <v>CÁRDENAS MAGAÑA JORGE A.</v>
      </c>
      <c r="B28" s="258" t="s">
        <v>224</v>
      </c>
      <c r="C28" s="329">
        <f>'INCIDENCIAS asimilables'!B28</f>
        <v>40</v>
      </c>
      <c r="D28" s="254">
        <f>SUM('BASE GRAVABLE asimilables'!C28)</f>
        <v>295.14999999999998</v>
      </c>
      <c r="E28" s="254">
        <f t="shared" ref="E28" si="89">ROUND(C28*D28,2)</f>
        <v>11806</v>
      </c>
      <c r="F28" s="254">
        <f>'INCIDENCIAS asimilables'!D28</f>
        <v>15.53</v>
      </c>
      <c r="G28" s="254">
        <f t="shared" ref="G28" si="90">F28*C28</f>
        <v>621.19999999999993</v>
      </c>
      <c r="H28" s="254">
        <f>SUM('BASE GRAVABLE asimilables'!M28)</f>
        <v>9.75</v>
      </c>
      <c r="I28" s="254">
        <f t="shared" ref="I28" si="91">ROUND(C28*H28,2)</f>
        <v>390</v>
      </c>
      <c r="J28" s="254">
        <f t="shared" ref="J28" si="92">ROUND(((E28/30)*50)/12,2)</f>
        <v>1639.72</v>
      </c>
      <c r="K28" s="254">
        <f t="shared" ref="K28" si="93">ROUND(((E28/30)*24)/12,2)</f>
        <v>787.07</v>
      </c>
      <c r="L28" s="254"/>
      <c r="M28" s="254">
        <f>'BASE GRAVABLE asimilables'!AB28*2</f>
        <v>472.24</v>
      </c>
      <c r="N28" s="254">
        <f>'BASE GRAVABLE asimilables'!AJ28</f>
        <v>0</v>
      </c>
      <c r="O28" s="254">
        <f>'BASE GRAVABLE asimilables'!AH28</f>
        <v>0</v>
      </c>
      <c r="P28" s="254">
        <f>'BASE GRAVABLE asimilables'!AD28</f>
        <v>0</v>
      </c>
      <c r="Q28" s="254">
        <f>'BASE GRAVABLE asimilables'!AN28</f>
        <v>0</v>
      </c>
      <c r="R28" s="254">
        <f>'BASE GRAVABLE asimilables'!AI28</f>
        <v>0</v>
      </c>
      <c r="S28" s="254">
        <f t="shared" ref="S28" si="94">E28+G28+I28+J28+K28+M28+L28+N28+O28+P28+Q28+R28</f>
        <v>15716.23</v>
      </c>
      <c r="T28" s="254">
        <f t="shared" ref="T28" si="95">ROUND(S28/30,2)</f>
        <v>523.87</v>
      </c>
      <c r="U28" s="274"/>
    </row>
    <row r="29" spans="1:21" ht="18.95" customHeight="1" thickBot="1" x14ac:dyDescent="0.25">
      <c r="A29" s="441" t="str">
        <f>'RETENCION RETROACTI asimilables'!A29</f>
        <v>BAÑUELOS AMEZCUA ULISES</v>
      </c>
      <c r="B29" s="441" t="s">
        <v>331</v>
      </c>
      <c r="C29" s="329">
        <f>'INCIDENCIAS asimilables'!B29</f>
        <v>40</v>
      </c>
      <c r="D29" s="254">
        <f>'BASE GRAVABLE asimilables'!C29</f>
        <v>336.5</v>
      </c>
      <c r="E29" s="254">
        <f t="shared" si="70"/>
        <v>13460</v>
      </c>
      <c r="F29" s="254">
        <f>'INCIDENCIAS asimilables'!D29</f>
        <v>15.53</v>
      </c>
      <c r="G29" s="254">
        <f t="shared" si="71"/>
        <v>621.19999999999993</v>
      </c>
      <c r="H29" s="254">
        <f>SUM('BASE GRAVABLE asimilables'!M29)</f>
        <v>10.65</v>
      </c>
      <c r="I29" s="254">
        <f t="shared" si="72"/>
        <v>426</v>
      </c>
      <c r="J29" s="254">
        <f t="shared" si="73"/>
        <v>1869.44</v>
      </c>
      <c r="K29" s="254">
        <f t="shared" si="74"/>
        <v>897.33</v>
      </c>
      <c r="L29" s="254"/>
      <c r="M29" s="254">
        <f>'BASE GRAVABLE asimilables'!AB29*2</f>
        <v>269.2</v>
      </c>
      <c r="N29" s="254"/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17543.170000000002</v>
      </c>
      <c r="T29" s="254">
        <f t="shared" si="6"/>
        <v>584.77</v>
      </c>
      <c r="U29" s="263"/>
    </row>
    <row r="30" spans="1:21" ht="18.95" customHeight="1" thickBot="1" x14ac:dyDescent="0.25">
      <c r="A30" s="260" t="str">
        <f>'RETENCION RETROACTI asimilables'!A30</f>
        <v>MUNGUIA FLORES MIGUEL ANGEL</v>
      </c>
      <c r="B30" s="258" t="s">
        <v>272</v>
      </c>
      <c r="C30" s="329">
        <f>'INCIDENCIAS asimilables'!B30</f>
        <v>40</v>
      </c>
      <c r="D30" s="254">
        <f>'BASE GRAVABLE asimilables'!C30</f>
        <v>295.14999999999998</v>
      </c>
      <c r="E30" s="254">
        <f t="shared" ref="E30" si="96">ROUND(C30*D30,2)</f>
        <v>11806</v>
      </c>
      <c r="F30" s="254">
        <f>'INCIDENCIAS asimilables'!D30</f>
        <v>15.53</v>
      </c>
      <c r="G30" s="254">
        <f t="shared" ref="G30" si="97">F30*C30</f>
        <v>621.19999999999993</v>
      </c>
      <c r="H30" s="254">
        <f>SUM('BASE GRAVABLE asimilables'!M30)</f>
        <v>9.75</v>
      </c>
      <c r="I30" s="254">
        <f t="shared" ref="I30" si="98">ROUND(C30*H30,2)</f>
        <v>390</v>
      </c>
      <c r="J30" s="254">
        <f t="shared" ref="J30" si="99">ROUND(((E30/30)*50)/12,2)</f>
        <v>1639.72</v>
      </c>
      <c r="K30" s="254">
        <f t="shared" ref="K30" si="100">ROUND(((E30/30)*24)/12,2)</f>
        <v>787.07</v>
      </c>
      <c r="L30" s="254"/>
      <c r="M30" s="254">
        <f>'BASE GRAVABLE asimilables'!AB30*2</f>
        <v>0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ref="S30" si="101">E30+G30+I30+J30+K30+M30+L30+N30+O30+P30+Q30+R30</f>
        <v>15243.99</v>
      </c>
      <c r="T30" s="254">
        <f t="shared" ref="T30" si="102">ROUND(S30/30,2)</f>
        <v>508.13</v>
      </c>
      <c r="U30" s="263"/>
    </row>
    <row r="31" spans="1:21" ht="18.95" customHeight="1" thickBot="1" x14ac:dyDescent="0.25">
      <c r="A31" s="260" t="str">
        <f>'RETENCION RETROACTI asimilables'!A31</f>
        <v>GARCIA MAGAÑA RAUL</v>
      </c>
      <c r="B31" s="259" t="s">
        <v>328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ref="E31" si="103">ROUND(C31*D31,2)</f>
        <v>11806</v>
      </c>
      <c r="F31" s="254">
        <f>'INCIDENCIAS asimilables'!D31</f>
        <v>15.53</v>
      </c>
      <c r="G31" s="254">
        <f t="shared" ref="G31" si="104">F31*C31</f>
        <v>621.19999999999993</v>
      </c>
      <c r="H31" s="254">
        <f>SUM('BASE GRAVABLE asimilables'!M31)</f>
        <v>9.75</v>
      </c>
      <c r="I31" s="254">
        <f t="shared" ref="I31" si="105">ROUND(C31*H31,2)</f>
        <v>390</v>
      </c>
      <c r="J31" s="254">
        <f t="shared" ref="J31" si="106">ROUND(((E31/30)*50)/12,2)</f>
        <v>1639.72</v>
      </c>
      <c r="K31" s="254">
        <f t="shared" ref="K31" si="107">ROUND(((E31/30)*24)/12,2)</f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ref="S31" si="108">E31+G31+I31+J31+K31+M31+L31+N31+O31+P31+Q31+R31</f>
        <v>15243.99</v>
      </c>
      <c r="T31" s="254">
        <f t="shared" ref="T31" si="109">ROUND(S31/30,2)</f>
        <v>508.13</v>
      </c>
      <c r="U31" s="263"/>
    </row>
    <row r="32" spans="1:21" ht="18.95" customHeight="1" thickBot="1" x14ac:dyDescent="0.25">
      <c r="A32" s="260" t="str">
        <f>'RETENCION RETROACTI asimilables'!A32</f>
        <v>MARIA FLORENCIA GONZALEZ ZUÑIGA</v>
      </c>
      <c r="B32" s="303" t="s">
        <v>438</v>
      </c>
      <c r="C32" s="329">
        <f>'INCIDENCIAS asimilables'!B32</f>
        <v>33</v>
      </c>
      <c r="D32" s="254">
        <f>'BASE GRAVABLE asimilables'!C32</f>
        <v>295.14999999999998</v>
      </c>
      <c r="E32" s="254">
        <f t="shared" ref="E32" si="110">ROUND(C32*D32,2)</f>
        <v>9739.9500000000007</v>
      </c>
      <c r="F32" s="254">
        <f>'INCIDENCIAS asimilables'!D32</f>
        <v>15.53</v>
      </c>
      <c r="G32" s="254">
        <f t="shared" ref="G32" si="111">F32*C32</f>
        <v>512.49</v>
      </c>
      <c r="H32" s="254">
        <f>SUM('BASE GRAVABLE asimilables'!M32)</f>
        <v>9.75</v>
      </c>
      <c r="I32" s="254">
        <f t="shared" ref="I32" si="112">ROUND(C32*H32,2)</f>
        <v>321.75</v>
      </c>
      <c r="J32" s="254">
        <f t="shared" ref="J32" si="113">ROUND(((E32/30)*50)/12,2)</f>
        <v>1352.77</v>
      </c>
      <c r="K32" s="254">
        <f t="shared" ref="K32" si="114">ROUND(((E32/30)*24)/12,2)</f>
        <v>649.33000000000004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ref="S32" si="115">E32+G32+I32+J32+K32+M32+L32+N32+O32+P32+Q32+R32</f>
        <v>12576.29</v>
      </c>
      <c r="T32" s="254">
        <f t="shared" ref="T32" si="116">ROUND(S32/30,2)</f>
        <v>419.21</v>
      </c>
      <c r="U32" s="263"/>
    </row>
    <row r="33" spans="1:21" ht="18.95" customHeight="1" thickBot="1" x14ac:dyDescent="0.25">
      <c r="A33" s="260" t="str">
        <f>'RETENCION RETROACTI asimilables'!A33</f>
        <v>RODRIGUEZ MORALES MOISES</v>
      </c>
      <c r="B33" s="303" t="s">
        <v>522</v>
      </c>
      <c r="C33" s="329">
        <f>'INCIDENCIAS asimilables'!B33</f>
        <v>35</v>
      </c>
      <c r="D33" s="254">
        <f>'BASE GRAVABLE asimilables'!C33</f>
        <v>295.14999999999998</v>
      </c>
      <c r="E33" s="254">
        <f t="shared" ref="E33" si="117">ROUND(C33*D33,2)</f>
        <v>10330.25</v>
      </c>
      <c r="F33" s="254">
        <f>'INCIDENCIAS asimilables'!D33</f>
        <v>15.53</v>
      </c>
      <c r="G33" s="254">
        <f t="shared" ref="G33" si="118">F33*C33</f>
        <v>543.54999999999995</v>
      </c>
      <c r="H33" s="254">
        <f>SUM('BASE GRAVABLE asimilables'!M33)</f>
        <v>9.75</v>
      </c>
      <c r="I33" s="254">
        <f t="shared" ref="I33" si="119">ROUND(C33*H33,2)</f>
        <v>341.25</v>
      </c>
      <c r="J33" s="254">
        <f t="shared" ref="J33" si="120">ROUND(((E33/30)*50)/12,2)</f>
        <v>1434.76</v>
      </c>
      <c r="K33" s="254">
        <f t="shared" ref="K33" si="121">ROUND(((E33/30)*24)/12,2)</f>
        <v>688.68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ref="S33" si="122">E33+G33+I33+J33+K33+M33+L33+N33+O33+P33+Q33+R33</f>
        <v>13338.49</v>
      </c>
      <c r="T33" s="254">
        <f t="shared" ref="T33" si="123">ROUND(S33/30,2)</f>
        <v>444.62</v>
      </c>
      <c r="U33" s="263"/>
    </row>
    <row r="34" spans="1:21" ht="18.95" customHeight="1" thickBot="1" x14ac:dyDescent="0.25">
      <c r="A34" s="441" t="str">
        <f>'RETENCION RETROACTI asimilables'!A34</f>
        <v>VENEGAS MORENO JUAN JOSE</v>
      </c>
      <c r="B34" s="442" t="s">
        <v>227</v>
      </c>
      <c r="C34" s="329">
        <f>'INCIDENCIAS asimilables'!B34</f>
        <v>30</v>
      </c>
      <c r="D34" s="254">
        <f>'BASE GRAVABLE asimilables'!C34</f>
        <v>336.5</v>
      </c>
      <c r="E34" s="254">
        <f t="shared" ref="E34" si="124">ROUND(C34*D34,2)</f>
        <v>10095</v>
      </c>
      <c r="F34" s="254">
        <f>'INCIDENCIAS asimilables'!D34</f>
        <v>15.53</v>
      </c>
      <c r="G34" s="254">
        <f t="shared" ref="G34" si="125">F34*C34</f>
        <v>465.9</v>
      </c>
      <c r="H34" s="254">
        <f>SUM('BASE GRAVABLE asimilables'!M34)</f>
        <v>10.65</v>
      </c>
      <c r="I34" s="254">
        <f t="shared" ref="I34" si="126">ROUND(C34*H34,2)</f>
        <v>319.5</v>
      </c>
      <c r="J34" s="254">
        <f t="shared" ref="J34" si="127">ROUND(((E34/30)*50)/12,2)</f>
        <v>1402.08</v>
      </c>
      <c r="K34" s="254">
        <f t="shared" ref="K34" si="128">ROUND(((E34/30)*24)/12,2)</f>
        <v>673</v>
      </c>
      <c r="L34" s="254"/>
      <c r="M34" s="254">
        <f>'BASE GRAVABLE asimilables'!AB34*2</f>
        <v>807.6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ref="S34" si="129">E34+G34+I34+J34+K34+M34+L34+N34+O34+P34+Q34+R34</f>
        <v>13763.08</v>
      </c>
      <c r="T34" s="254">
        <f t="shared" ref="T34" si="130">ROUND(S34/30,2)</f>
        <v>458.77</v>
      </c>
      <c r="U34" s="263"/>
    </row>
    <row r="35" spans="1:21" ht="18.95" customHeight="1" thickBot="1" x14ac:dyDescent="0.25">
      <c r="A35" s="442" t="str">
        <f>'RETENCION RETROACTI asimilables'!A35</f>
        <v>INIESTRA GONZALEZ J. JESUS</v>
      </c>
      <c r="B35" s="442" t="s">
        <v>332</v>
      </c>
      <c r="C35" s="330">
        <f>'INCIDENCIAS asimilables'!B35</f>
        <v>40</v>
      </c>
      <c r="D35" s="254">
        <f>'BASE GRAVABLE asimilables'!C35</f>
        <v>336.5</v>
      </c>
      <c r="E35" s="254">
        <f t="shared" si="70"/>
        <v>13460</v>
      </c>
      <c r="F35" s="254">
        <f>'INCIDENCIAS asimilables'!D35</f>
        <v>15.53</v>
      </c>
      <c r="G35" s="254">
        <f t="shared" si="71"/>
        <v>621.19999999999993</v>
      </c>
      <c r="H35" s="254">
        <f>SUM('BASE GRAVABLE asimilables'!M35)</f>
        <v>10.65</v>
      </c>
      <c r="I35" s="254">
        <f t="shared" si="72"/>
        <v>426</v>
      </c>
      <c r="J35" s="254">
        <f t="shared" si="73"/>
        <v>1869.44</v>
      </c>
      <c r="K35" s="254">
        <f t="shared" si="74"/>
        <v>897.33</v>
      </c>
      <c r="L35" s="254"/>
      <c r="M35" s="254">
        <f>'BASE GRAVABLE asimilables'!AB35*2</f>
        <v>0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17273.97</v>
      </c>
      <c r="T35" s="254">
        <f t="shared" si="6"/>
        <v>575.79999999999995</v>
      </c>
      <c r="U35" s="263"/>
    </row>
    <row r="36" spans="1:21" ht="18.95" customHeight="1" thickBot="1" x14ac:dyDescent="0.25">
      <c r="A36" s="441" t="str">
        <f>'RETENCION RETROACTI asimilables'!A36</f>
        <v>ALARCON DOMÍNGUEZ  KARINA</v>
      </c>
      <c r="B36" s="441" t="s">
        <v>273</v>
      </c>
      <c r="C36" s="329">
        <f>'INCIDENCIAS asimilables'!B36</f>
        <v>40</v>
      </c>
      <c r="D36" s="254">
        <f>'BASE GRAVABLE asimilables'!C36</f>
        <v>336.5</v>
      </c>
      <c r="E36" s="254">
        <f t="shared" si="70"/>
        <v>13460</v>
      </c>
      <c r="F36" s="254">
        <f>'INCIDENCIAS asimilables'!D36</f>
        <v>15.53</v>
      </c>
      <c r="G36" s="254">
        <f t="shared" si="71"/>
        <v>621.19999999999993</v>
      </c>
      <c r="H36" s="254">
        <f>SUM('BASE GRAVABLE asimilables'!M36)</f>
        <v>10.65</v>
      </c>
      <c r="I36" s="254">
        <f t="shared" si="72"/>
        <v>426</v>
      </c>
      <c r="J36" s="254">
        <f t="shared" si="73"/>
        <v>1869.44</v>
      </c>
      <c r="K36" s="254">
        <f t="shared" si="74"/>
        <v>897.33</v>
      </c>
      <c r="L36" s="254"/>
      <c r="M36" s="254">
        <f>'BASE GRAVABLE asimilables'!AB36*2</f>
        <v>0</v>
      </c>
      <c r="N36" s="254">
        <f>'BASE GRAVABLE asimilables'!AC36*2</f>
        <v>588</v>
      </c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17861.97</v>
      </c>
      <c r="T36" s="254">
        <f t="shared" si="6"/>
        <v>595.4</v>
      </c>
      <c r="U36" s="263"/>
    </row>
    <row r="37" spans="1:21" ht="18.95" customHeight="1" thickBot="1" x14ac:dyDescent="0.25">
      <c r="A37" s="260" t="str">
        <f>'RETENCION RETROACTI asimilables'!A37</f>
        <v>ORTIZ AVILA WSCARY FABIAN</v>
      </c>
      <c r="B37" s="259" t="s">
        <v>401</v>
      </c>
      <c r="C37" s="329">
        <f>'INCIDENCIAS asimilables'!B37</f>
        <v>40</v>
      </c>
      <c r="D37" s="254">
        <f>'BASE GRAVABLE asimilables'!C37</f>
        <v>295.14999999999998</v>
      </c>
      <c r="E37" s="254">
        <f t="shared" ref="E37" si="131">ROUND(C37*D37,2)</f>
        <v>11806</v>
      </c>
      <c r="F37" s="254">
        <f>'INCIDENCIAS asimilables'!D37</f>
        <v>15.53</v>
      </c>
      <c r="G37" s="254">
        <f t="shared" ref="G37" si="132">F37*C37</f>
        <v>621.19999999999993</v>
      </c>
      <c r="H37" s="254">
        <f>SUM('BASE GRAVABLE asimilables'!M37)</f>
        <v>9.75</v>
      </c>
      <c r="I37" s="254">
        <f t="shared" ref="I37" si="133">ROUND(C37*H37,2)</f>
        <v>390</v>
      </c>
      <c r="J37" s="254">
        <f t="shared" ref="J37" si="134">ROUND(((E37/30)*50)/12,2)</f>
        <v>1639.72</v>
      </c>
      <c r="K37" s="254">
        <f t="shared" ref="K37" si="135">ROUND(((E37/30)*24)/12,2)</f>
        <v>787.07</v>
      </c>
      <c r="L37" s="254"/>
      <c r="M37" s="254">
        <f>'BASE GRAVABLE asimilables'!AB37*2</f>
        <v>0</v>
      </c>
      <c r="N37" s="254">
        <f>'BASE GRAVABLE asimilables'!AC37*2</f>
        <v>0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ref="S37" si="136">E37+G37+I37+J37+K37+M37+L37+N37+O37+P37+Q37+R37</f>
        <v>15243.99</v>
      </c>
      <c r="T37" s="254">
        <f t="shared" ref="T37" si="137">ROUND(S37/30,2)</f>
        <v>508.13</v>
      </c>
      <c r="U37" s="263"/>
    </row>
    <row r="38" spans="1:21" ht="18.95" customHeight="1" thickBot="1" x14ac:dyDescent="0.25">
      <c r="A38" s="260" t="str">
        <f>'RETENCION RETROACTI asimilables'!A38</f>
        <v>RIOS SALOME LETICIA BETSAIDA</v>
      </c>
      <c r="B38" s="303" t="s">
        <v>524</v>
      </c>
      <c r="C38" s="329">
        <f>'INCIDENCIAS asimilables'!B38</f>
        <v>33</v>
      </c>
      <c r="D38" s="254">
        <f>'BASE GRAVABLE asimilables'!C38</f>
        <v>295.14999999999998</v>
      </c>
      <c r="E38" s="254">
        <f t="shared" ref="E38" si="138">ROUND(C38*D38,2)</f>
        <v>9739.9500000000007</v>
      </c>
      <c r="F38" s="254">
        <f>'INCIDENCIAS asimilables'!D38</f>
        <v>15.53</v>
      </c>
      <c r="G38" s="254">
        <f t="shared" ref="G38" si="139">F38*C38</f>
        <v>512.49</v>
      </c>
      <c r="H38" s="254">
        <f>SUM('BASE GRAVABLE asimilables'!M38)</f>
        <v>9.75</v>
      </c>
      <c r="I38" s="254">
        <f t="shared" ref="I38" si="140">ROUND(C38*H38,2)</f>
        <v>321.75</v>
      </c>
      <c r="J38" s="254">
        <f t="shared" ref="J38" si="141">ROUND(((E38/30)*50)/12,2)</f>
        <v>1352.77</v>
      </c>
      <c r="K38" s="254">
        <f t="shared" ref="K38" si="142">ROUND(((E38/30)*24)/12,2)</f>
        <v>649.33000000000004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ref="S38" si="143">E38+G38+I38+J38+K38+M38+L38+N38+O38+P38+Q38+R38</f>
        <v>12576.29</v>
      </c>
      <c r="T38" s="254">
        <f t="shared" ref="T38" si="144">ROUND(S38/30,2)</f>
        <v>419.21</v>
      </c>
      <c r="U38" s="263"/>
    </row>
    <row r="39" spans="1:21" ht="18.95" customHeight="1" x14ac:dyDescent="0.2">
      <c r="A39" s="260" t="str">
        <f>'RETENCION RETROACTI asimilables'!A39</f>
        <v>GAYTAN ANDRADE JUAN JOSE</v>
      </c>
      <c r="B39" s="303" t="s">
        <v>436</v>
      </c>
      <c r="C39" s="329">
        <f>'INCIDENCIAS asimilables'!B39</f>
        <v>40</v>
      </c>
      <c r="D39" s="254">
        <f>'BASE GRAVABLE asimilables'!C39</f>
        <v>295.14999999999998</v>
      </c>
      <c r="E39" s="254">
        <f t="shared" ref="E39" si="145">ROUND(C39*D39,2)</f>
        <v>11806</v>
      </c>
      <c r="F39" s="254">
        <f>'INCIDENCIAS asimilables'!D39</f>
        <v>15.53</v>
      </c>
      <c r="G39" s="254">
        <f t="shared" ref="G39" si="146">F39*C39</f>
        <v>621.19999999999993</v>
      </c>
      <c r="H39" s="254">
        <f>SUM('BASE GRAVABLE asimilables'!M39)</f>
        <v>9.75</v>
      </c>
      <c r="I39" s="254">
        <f t="shared" ref="I39" si="147">ROUND(C39*H39,2)</f>
        <v>390</v>
      </c>
      <c r="J39" s="254">
        <f t="shared" ref="J39" si="148">ROUND(((E39/30)*50)/12,2)</f>
        <v>1639.72</v>
      </c>
      <c r="K39" s="254">
        <f t="shared" ref="K39" si="149">ROUND(((E39/30)*24)/12,2)</f>
        <v>787.07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ref="S39" si="150">E39+G39+I39+J39+K39+M39+L39+N39+O39+P39+Q39+R39</f>
        <v>15243.99</v>
      </c>
      <c r="T39" s="254">
        <f t="shared" ref="T39" si="151">ROUND(S39/30,2)</f>
        <v>508.13</v>
      </c>
      <c r="U39" s="263"/>
    </row>
    <row r="40" spans="1:21" ht="18.95" customHeight="1" x14ac:dyDescent="0.2">
      <c r="A40" s="251" t="s">
        <v>35</v>
      </c>
      <c r="B40" s="251"/>
      <c r="C40" s="252">
        <f>SUM(C11:C39)</f>
        <v>989</v>
      </c>
      <c r="D40" s="252"/>
      <c r="E40" s="252">
        <f>SUM(E11:E39)</f>
        <v>302240.85000000003</v>
      </c>
      <c r="F40" s="253"/>
      <c r="G40" s="252">
        <f t="shared" ref="G40:T40" si="152">SUM(G11:G39)</f>
        <v>15359.170000000004</v>
      </c>
      <c r="H40" s="252">
        <f t="shared" si="152"/>
        <v>289.05</v>
      </c>
      <c r="I40" s="252">
        <f t="shared" si="152"/>
        <v>9867.75</v>
      </c>
      <c r="J40" s="252">
        <f t="shared" si="152"/>
        <v>41977.850000000006</v>
      </c>
      <c r="K40" s="252">
        <f t="shared" si="152"/>
        <v>20149.400000000001</v>
      </c>
      <c r="L40" s="252">
        <f t="shared" si="152"/>
        <v>0</v>
      </c>
      <c r="M40" s="252">
        <f t="shared" si="152"/>
        <v>2469.9080000000004</v>
      </c>
      <c r="N40" s="252">
        <f t="shared" si="152"/>
        <v>1764</v>
      </c>
      <c r="O40" s="252">
        <f t="shared" si="152"/>
        <v>0</v>
      </c>
      <c r="P40" s="252">
        <f t="shared" si="152"/>
        <v>0</v>
      </c>
      <c r="Q40" s="252">
        <f t="shared" si="152"/>
        <v>0</v>
      </c>
      <c r="R40" s="252">
        <f t="shared" si="152"/>
        <v>0</v>
      </c>
      <c r="S40" s="252">
        <f t="shared" si="152"/>
        <v>393828.9279999999</v>
      </c>
      <c r="T40" s="262">
        <f t="shared" si="152"/>
        <v>13127.619999999994</v>
      </c>
      <c r="U40" s="263"/>
    </row>
    <row r="42" spans="1:21" ht="51" customHeight="1" x14ac:dyDescent="0.35">
      <c r="A42" s="310" t="s">
        <v>581</v>
      </c>
      <c r="B42" s="309"/>
      <c r="C42" s="309"/>
      <c r="D42" s="309"/>
      <c r="E42" s="309"/>
      <c r="F42" s="309"/>
      <c r="G42" s="309"/>
      <c r="H42" s="309"/>
      <c r="I42" s="307"/>
      <c r="J42" s="307"/>
      <c r="K42" s="307"/>
      <c r="L42" s="307"/>
    </row>
    <row r="43" spans="1:21" ht="23.25" x14ac:dyDescent="0.35">
      <c r="A43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6"/>
  <sheetViews>
    <sheetView showGridLines="0" showZeros="0" topLeftCell="A13" zoomScale="75" workbookViewId="0">
      <selection activeCell="A28" sqref="A28:XFD29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0" t="s">
        <v>3</v>
      </c>
      <c r="C6" s="480" t="s">
        <v>61</v>
      </c>
      <c r="D6" s="480" t="s">
        <v>62</v>
      </c>
      <c r="E6" s="43"/>
      <c r="F6" s="44"/>
      <c r="G6" s="44"/>
      <c r="H6" s="491" t="s">
        <v>63</v>
      </c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493"/>
      <c r="X6" s="491" t="s">
        <v>103</v>
      </c>
      <c r="Y6" s="493"/>
      <c r="Z6" s="491" t="s">
        <v>102</v>
      </c>
      <c r="AA6" s="492"/>
      <c r="AB6" s="492"/>
      <c r="AC6" s="493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1"/>
      <c r="C7" s="481"/>
      <c r="D7" s="481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38" t="s">
        <v>67</v>
      </c>
      <c r="L7" s="539"/>
      <c r="M7" s="539"/>
      <c r="N7" s="539"/>
      <c r="O7" s="540"/>
      <c r="P7" s="491" t="s">
        <v>68</v>
      </c>
      <c r="Q7" s="492"/>
      <c r="R7" s="492"/>
      <c r="S7" s="493"/>
      <c r="T7" s="491" t="s">
        <v>81</v>
      </c>
      <c r="U7" s="492"/>
      <c r="V7" s="492"/>
      <c r="W7" s="493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1"/>
      <c r="C8" s="481"/>
      <c r="D8" s="481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1" t="s">
        <v>104</v>
      </c>
      <c r="L8" s="541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2"/>
      <c r="C9" s="482"/>
      <c r="D9" s="482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4"/>
      <c r="L9" s="484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538.83000000000004</v>
      </c>
      <c r="F11" s="64">
        <f t="shared" ref="F11:F39" si="0">SUM(57.46*25)</f>
        <v>1436.5</v>
      </c>
      <c r="G11" s="64">
        <f t="shared" ref="G11:G24" si="1">IF(E11&gt;F11,F11,E11)</f>
        <v>538.83000000000004</v>
      </c>
      <c r="H11" s="65">
        <v>57.46</v>
      </c>
      <c r="I11" s="66">
        <v>0.20399999999999999</v>
      </c>
      <c r="J11" s="67">
        <f t="shared" ref="J11:J24" si="2">ROUND((B11-D11)*H11*I11,2)</f>
        <v>175.83</v>
      </c>
      <c r="K11" s="68">
        <f t="shared" ref="K11:K24" si="3">H11*3</f>
        <v>172.38</v>
      </c>
      <c r="L11" s="66">
        <v>1.0999999999999999E-2</v>
      </c>
      <c r="M11" s="67">
        <f t="shared" ref="M11:M24" si="4">ROUND(IF(G11&gt;K11,(G11-K11)*L11*(B11-D11),0),2)</f>
        <v>60.46</v>
      </c>
      <c r="N11" s="61">
        <v>4.0000000000000001E-3</v>
      </c>
      <c r="O11" s="69">
        <f t="shared" ref="O11:O24" si="5">ROUND(IF(G11&gt;K11,(G11-K11)*(B11-D11)*N11,0),2)</f>
        <v>21.99</v>
      </c>
      <c r="P11" s="66"/>
      <c r="Q11" s="70">
        <f t="shared" ref="Q11:Q24" si="6">ROUND((B11-D11)*G11*P11,2)</f>
        <v>0</v>
      </c>
      <c r="R11" s="61"/>
      <c r="S11" s="71">
        <f t="shared" ref="S11:S24" si="7">ROUND((B11-D11)*G11*R11,2)</f>
        <v>0</v>
      </c>
      <c r="T11" s="61">
        <v>0</v>
      </c>
      <c r="U11" s="70">
        <f t="shared" ref="U11:U24" si="8">ROUND((B11-D11)*G11*T11,2)</f>
        <v>0</v>
      </c>
      <c r="V11" s="61">
        <v>0</v>
      </c>
      <c r="W11" s="71">
        <f t="shared" ref="W11:W24" si="9">ROUND((B11-D11)*G11*V11,2)</f>
        <v>0</v>
      </c>
      <c r="X11" s="72">
        <v>7.9150000000000002E-3</v>
      </c>
      <c r="Y11" s="70">
        <f t="shared" ref="Y11:Y24" si="10">ROUND((B11-C11-D11)*G11*X11,2)</f>
        <v>63.97</v>
      </c>
      <c r="Z11" s="61"/>
      <c r="AA11" s="70">
        <f t="shared" ref="AA11:AA24" si="11">ROUND((B11-C11-D11)*G11*Z11,2)</f>
        <v>0</v>
      </c>
      <c r="AB11" s="61"/>
      <c r="AC11" s="71">
        <f t="shared" ref="AC11:AC24" si="12">ROUND((B11-C11-D11)*G11*AB11,2)</f>
        <v>0</v>
      </c>
      <c r="AD11" s="73"/>
      <c r="AE11" s="70">
        <f t="shared" ref="AE11:AE24" si="13">ROUND((B11-C11-D11)*G11*AD11,2)</f>
        <v>0</v>
      </c>
      <c r="AF11" s="74">
        <f t="shared" ref="AF11:AF24" si="14">SUM(J11+M11+O11+Q11+S11+U11+W11+Y11+AA11+AC11+AE11)</f>
        <v>322.25</v>
      </c>
      <c r="AG11" s="74">
        <f t="shared" ref="AG11:AG24" si="15">SUM(J11+M11+U11+Y11)</f>
        <v>300.26</v>
      </c>
      <c r="AH11" s="74">
        <f t="shared" ref="AH11:AH24" si="16">SUM(O11+W11)</f>
        <v>21.99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ref="G12" si="17">IF(E12&gt;F12,F12,E12)</f>
        <v>508.13</v>
      </c>
      <c r="H12" s="65">
        <v>57.46</v>
      </c>
      <c r="I12" s="66">
        <v>0.20399999999999999</v>
      </c>
      <c r="J12" s="67">
        <f t="shared" ref="J12" si="18">ROUND((B12-D12)*H12*I12,2)</f>
        <v>175.83</v>
      </c>
      <c r="K12" s="68">
        <f t="shared" ref="K12" si="19">H12*3</f>
        <v>172.38</v>
      </c>
      <c r="L12" s="66">
        <v>1.0999999999999999E-2</v>
      </c>
      <c r="M12" s="67">
        <f t="shared" ref="M12" si="20">ROUND(IF(G12&gt;K12,(G12-K12)*L12*(B12-D12),0),2)</f>
        <v>55.4</v>
      </c>
      <c r="N12" s="61">
        <v>4.0000000000000001E-3</v>
      </c>
      <c r="O12" s="69">
        <f t="shared" ref="O12" si="21">ROUND(IF(G12&gt;K12,(G12-K12)*(B12-D12)*N12,0),2)</f>
        <v>20.149999999999999</v>
      </c>
      <c r="P12" s="66"/>
      <c r="Q12" s="70">
        <f t="shared" ref="Q12" si="22">ROUND((B12-D12)*G12*P12,2)</f>
        <v>0</v>
      </c>
      <c r="R12" s="61"/>
      <c r="S12" s="71">
        <f t="shared" ref="S12" si="23">ROUND((B12-D12)*G12*R12,2)</f>
        <v>0</v>
      </c>
      <c r="T12" s="61">
        <v>0</v>
      </c>
      <c r="U12" s="70">
        <f t="shared" ref="U12" si="24">ROUND((B12-D12)*G12*T12,2)</f>
        <v>0</v>
      </c>
      <c r="V12" s="61">
        <v>0</v>
      </c>
      <c r="W12" s="71">
        <f t="shared" ref="W12" si="25">ROUND((B12-D12)*G12*V12,2)</f>
        <v>0</v>
      </c>
      <c r="X12" s="72">
        <v>7.9150000000000002E-3</v>
      </c>
      <c r="Y12" s="70">
        <f t="shared" ref="Y12" si="26">ROUND((B12-C12-D12)*G12*X12,2)</f>
        <v>60.33</v>
      </c>
      <c r="Z12" s="61"/>
      <c r="AA12" s="70">
        <f t="shared" ref="AA12" si="27">ROUND((B12-C12-D12)*G12*Z12,2)</f>
        <v>0</v>
      </c>
      <c r="AB12" s="61"/>
      <c r="AC12" s="71">
        <f t="shared" ref="AC12" si="28">ROUND((B12-C12-D12)*G12*AB12,2)</f>
        <v>0</v>
      </c>
      <c r="AD12" s="73"/>
      <c r="AE12" s="70">
        <f t="shared" ref="AE12" si="29">ROUND((B12-C12-D12)*G12*AD12,2)</f>
        <v>0</v>
      </c>
      <c r="AF12" s="74">
        <f t="shared" ref="AF12" si="30">SUM(J12+M12+O12+Q12+S12+U12+W12+Y12+AA12+AC12+AE12)</f>
        <v>311.71000000000004</v>
      </c>
      <c r="AG12" s="74">
        <f t="shared" ref="AG12" si="31">SUM(J12+M12+U12+Y12)</f>
        <v>291.56</v>
      </c>
      <c r="AH12" s="74">
        <f t="shared" ref="AH12" si="32">SUM(O12+W12)</f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ref="G13" si="33">IF(E13&gt;F13,F13,E13)</f>
        <v>527.73</v>
      </c>
      <c r="H13" s="65">
        <v>57.46</v>
      </c>
      <c r="I13" s="66">
        <v>0.20399999999999999</v>
      </c>
      <c r="J13" s="67">
        <f t="shared" ref="J13" si="34">ROUND((B13-D13)*H13*I13,2)</f>
        <v>175.83</v>
      </c>
      <c r="K13" s="68">
        <f t="shared" ref="K13" si="35">H13*3</f>
        <v>172.38</v>
      </c>
      <c r="L13" s="66">
        <v>1.0999999999999999E-2</v>
      </c>
      <c r="M13" s="67">
        <f t="shared" ref="M13" si="36">ROUND(IF(G13&gt;K13,(G13-K13)*L13*(B13-D13),0),2)</f>
        <v>58.63</v>
      </c>
      <c r="N13" s="61">
        <v>4.0000000000000001E-3</v>
      </c>
      <c r="O13" s="69">
        <f t="shared" ref="O13" si="37">ROUND(IF(G13&gt;K13,(G13-K13)*(B13-D13)*N13,0),2)</f>
        <v>21.32</v>
      </c>
      <c r="P13" s="66"/>
      <c r="Q13" s="70">
        <f t="shared" ref="Q13" si="38">ROUND((B13-D13)*G13*P13,2)</f>
        <v>0</v>
      </c>
      <c r="R13" s="61"/>
      <c r="S13" s="71">
        <f t="shared" ref="S13" si="39">ROUND((B13-D13)*G13*R13,2)</f>
        <v>0</v>
      </c>
      <c r="T13" s="61">
        <v>0</v>
      </c>
      <c r="U13" s="70">
        <f t="shared" ref="U13" si="40">ROUND((B13-D13)*G13*T13,2)</f>
        <v>0</v>
      </c>
      <c r="V13" s="61">
        <v>0</v>
      </c>
      <c r="W13" s="71">
        <f t="shared" ref="W13" si="41">ROUND((B13-D13)*G13*V13,2)</f>
        <v>0</v>
      </c>
      <c r="X13" s="72">
        <v>7.9150000000000002E-3</v>
      </c>
      <c r="Y13" s="70">
        <f t="shared" ref="Y13" si="42">ROUND((B13-C13-D13)*G13*X13,2)</f>
        <v>62.65</v>
      </c>
      <c r="Z13" s="61"/>
      <c r="AA13" s="70">
        <f t="shared" ref="AA13" si="43">ROUND((B13-C13-D13)*G13*Z13,2)</f>
        <v>0</v>
      </c>
      <c r="AB13" s="61"/>
      <c r="AC13" s="71">
        <f t="shared" ref="AC13" si="44">ROUND((B13-C13-D13)*G13*AB13,2)</f>
        <v>0</v>
      </c>
      <c r="AD13" s="73"/>
      <c r="AE13" s="70">
        <f t="shared" ref="AE13" si="45">ROUND((B13-C13-D13)*G13*AD13,2)</f>
        <v>0</v>
      </c>
      <c r="AF13" s="74">
        <f t="shared" ref="AF13" si="46">SUM(J13+M13+O13+Q13+S13+U13+W13+Y13+AA13+AC13+AE13)</f>
        <v>318.43</v>
      </c>
      <c r="AG13" s="74">
        <f t="shared" ref="AG13" si="47">SUM(J13+M13+U13+Y13)</f>
        <v>297.11</v>
      </c>
      <c r="AH13" s="74">
        <f t="shared" ref="AH13" si="48">SUM(O13+W13)</f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ref="G14" si="49">IF(E14&gt;F14,F14,E14)</f>
        <v>444.62</v>
      </c>
      <c r="H14" s="65">
        <v>57.46</v>
      </c>
      <c r="I14" s="66">
        <v>0.20399999999999999</v>
      </c>
      <c r="J14" s="67">
        <f t="shared" ref="J14" si="50">ROUND((B14-D14)*H14*I14,2)</f>
        <v>175.83</v>
      </c>
      <c r="K14" s="68">
        <f t="shared" ref="K14" si="51">H14*3</f>
        <v>172.38</v>
      </c>
      <c r="L14" s="66">
        <v>1.0999999999999999E-2</v>
      </c>
      <c r="M14" s="67">
        <f t="shared" ref="M14" si="52">ROUND(IF(G14&gt;K14,(G14-K14)*L14*(B14-D14),0),2)</f>
        <v>44.92</v>
      </c>
      <c r="N14" s="61">
        <v>4.0000000000000001E-3</v>
      </c>
      <c r="O14" s="69">
        <f t="shared" ref="O14" si="53">ROUND(IF(G14&gt;K14,(G14-K14)*(B14-D14)*N14,0),2)</f>
        <v>16.329999999999998</v>
      </c>
      <c r="P14" s="66"/>
      <c r="Q14" s="70">
        <f t="shared" ref="Q14" si="54">ROUND((B14-D14)*G14*P14,2)</f>
        <v>0</v>
      </c>
      <c r="R14" s="61"/>
      <c r="S14" s="71">
        <f t="shared" ref="S14" si="55">ROUND((B14-D14)*G14*R14,2)</f>
        <v>0</v>
      </c>
      <c r="T14" s="61">
        <v>0</v>
      </c>
      <c r="U14" s="70">
        <f t="shared" ref="U14" si="56">ROUND((B14-D14)*G14*T14,2)</f>
        <v>0</v>
      </c>
      <c r="V14" s="61">
        <v>0</v>
      </c>
      <c r="W14" s="71">
        <f t="shared" ref="W14" si="57">ROUND((B14-D14)*G14*V14,2)</f>
        <v>0</v>
      </c>
      <c r="X14" s="72">
        <v>7.9150000000000002E-3</v>
      </c>
      <c r="Y14" s="70">
        <f t="shared" ref="Y14" si="58">ROUND((B14-C14-D14)*G14*X14,2)</f>
        <v>52.79</v>
      </c>
      <c r="Z14" s="61"/>
      <c r="AA14" s="70">
        <f t="shared" ref="AA14" si="59">ROUND((B14-C14-D14)*G14*Z14,2)</f>
        <v>0</v>
      </c>
      <c r="AB14" s="61"/>
      <c r="AC14" s="71">
        <f t="shared" ref="AC14" si="60">ROUND((B14-C14-D14)*G14*AB14,2)</f>
        <v>0</v>
      </c>
      <c r="AD14" s="73"/>
      <c r="AE14" s="70">
        <f t="shared" ref="AE14" si="61">ROUND((B14-C14-D14)*G14*AD14,2)</f>
        <v>0</v>
      </c>
      <c r="AF14" s="74">
        <f t="shared" ref="AF14" si="62">SUM(J14+M14+O14+Q14+S14+U14+W14+Y14+AA14+AC14+AE14)</f>
        <v>289.87</v>
      </c>
      <c r="AG14" s="74">
        <f t="shared" ref="AG14" si="63">SUM(J14+M14+U14+Y14)</f>
        <v>273.54000000000002</v>
      </c>
      <c r="AH14" s="74">
        <f t="shared" ref="AH14" si="64">SUM(O14+W14)</f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ref="G15" si="65">IF(E15&gt;F15,F15,E15)</f>
        <v>355.69</v>
      </c>
      <c r="H15" s="65">
        <v>57.46</v>
      </c>
      <c r="I15" s="66">
        <v>0.20399999999999999</v>
      </c>
      <c r="J15" s="67">
        <f t="shared" ref="J15" si="66">ROUND((B15-D15)*H15*I15,2)</f>
        <v>175.83</v>
      </c>
      <c r="K15" s="68">
        <f t="shared" ref="K15" si="67">H15*3</f>
        <v>172.38</v>
      </c>
      <c r="L15" s="66">
        <v>1.0999999999999999E-2</v>
      </c>
      <c r="M15" s="67">
        <f t="shared" ref="M15" si="68">ROUND(IF(G15&gt;K15,(G15-K15)*L15*(B15-D15),0),2)</f>
        <v>30.25</v>
      </c>
      <c r="N15" s="61">
        <v>4.0000000000000001E-3</v>
      </c>
      <c r="O15" s="69">
        <f t="shared" ref="O15" si="69">ROUND(IF(G15&gt;K15,(G15-K15)*(B15-D15)*N15,0),2)</f>
        <v>11</v>
      </c>
      <c r="P15" s="66"/>
      <c r="Q15" s="70">
        <f t="shared" ref="Q15" si="70">ROUND((B15-D15)*G15*P15,2)</f>
        <v>0</v>
      </c>
      <c r="R15" s="61"/>
      <c r="S15" s="71">
        <f t="shared" ref="S15" si="71">ROUND((B15-D15)*G15*R15,2)</f>
        <v>0</v>
      </c>
      <c r="T15" s="61">
        <v>0</v>
      </c>
      <c r="U15" s="70">
        <f t="shared" ref="U15" si="72">ROUND((B15-D15)*G15*T15,2)</f>
        <v>0</v>
      </c>
      <c r="V15" s="61">
        <v>0</v>
      </c>
      <c r="W15" s="71">
        <f t="shared" ref="W15" si="73">ROUND((B15-D15)*G15*V15,2)</f>
        <v>0</v>
      </c>
      <c r="X15" s="72">
        <v>7.9150000000000002E-3</v>
      </c>
      <c r="Y15" s="70">
        <f t="shared" ref="Y15" si="74">ROUND((B15-C15-D15)*G15*X15,2)</f>
        <v>42.23</v>
      </c>
      <c r="Z15" s="61"/>
      <c r="AA15" s="70">
        <f t="shared" ref="AA15" si="75">ROUND((B15-C15-D15)*G15*Z15,2)</f>
        <v>0</v>
      </c>
      <c r="AB15" s="61"/>
      <c r="AC15" s="71">
        <f t="shared" ref="AC15" si="76">ROUND((B15-C15-D15)*G15*AB15,2)</f>
        <v>0</v>
      </c>
      <c r="AD15" s="73"/>
      <c r="AE15" s="70">
        <f t="shared" ref="AE15" si="77">ROUND((B15-C15-D15)*G15*AD15,2)</f>
        <v>0</v>
      </c>
      <c r="AF15" s="74">
        <f t="shared" ref="AF15" si="78">SUM(J15+M15+O15+Q15+S15+U15+W15+Y15+AA15+AC15+AE15)</f>
        <v>259.31</v>
      </c>
      <c r="AG15" s="74">
        <f t="shared" ref="AG15" si="79">SUM(J15+M15+U15+Y15)</f>
        <v>248.31</v>
      </c>
      <c r="AH15" s="74">
        <f t="shared" ref="AH15" si="80">SUM(O15+W15)</f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ref="G18" si="81">IF(E18&gt;F18,F18,E18)</f>
        <v>381.1</v>
      </c>
      <c r="H18" s="65">
        <v>57.46</v>
      </c>
      <c r="I18" s="66">
        <v>0.20399999999999999</v>
      </c>
      <c r="J18" s="67">
        <f t="shared" ref="J18" si="82">ROUND((B18-D18)*H18*I18,2)</f>
        <v>175.83</v>
      </c>
      <c r="K18" s="68">
        <f t="shared" ref="K18" si="83">H18*3</f>
        <v>172.38</v>
      </c>
      <c r="L18" s="66">
        <v>1.0999999999999999E-2</v>
      </c>
      <c r="M18" s="67">
        <f t="shared" ref="M18" si="84">ROUND(IF(G18&gt;K18,(G18-K18)*L18*(B18-D18),0),2)</f>
        <v>34.44</v>
      </c>
      <c r="N18" s="61">
        <v>4.0000000000000001E-3</v>
      </c>
      <c r="O18" s="69">
        <f t="shared" ref="O18" si="85">ROUND(IF(G18&gt;K18,(G18-K18)*(B18-D18)*N18,0),2)</f>
        <v>12.52</v>
      </c>
      <c r="P18" s="66"/>
      <c r="Q18" s="70">
        <f t="shared" ref="Q18" si="86">ROUND((B18-D18)*G18*P18,2)</f>
        <v>0</v>
      </c>
      <c r="R18" s="61"/>
      <c r="S18" s="71">
        <f t="shared" ref="S18" si="87">ROUND((B18-D18)*G18*R18,2)</f>
        <v>0</v>
      </c>
      <c r="T18" s="61">
        <v>0</v>
      </c>
      <c r="U18" s="70">
        <f t="shared" ref="U18" si="88">ROUND((B18-D18)*G18*T18,2)</f>
        <v>0</v>
      </c>
      <c r="V18" s="61"/>
      <c r="W18" s="71">
        <f t="shared" ref="W18" si="89">ROUND((B18-D18)*G18*V18,2)</f>
        <v>0</v>
      </c>
      <c r="X18" s="72">
        <v>7.9150000000000002E-3</v>
      </c>
      <c r="Y18" s="70">
        <f t="shared" ref="Y18" si="90">ROUND((B18-C18-D18)*G18*X18,2)</f>
        <v>45.25</v>
      </c>
      <c r="Z18" s="61"/>
      <c r="AA18" s="70">
        <f t="shared" ref="AA18" si="91">ROUND((B18-C18-D18)*G18*Z18,2)</f>
        <v>0</v>
      </c>
      <c r="AB18" s="61"/>
      <c r="AC18" s="71">
        <f t="shared" ref="AC18" si="92">ROUND((B18-C18-D18)*G18*AB18,2)</f>
        <v>0</v>
      </c>
      <c r="AD18" s="73"/>
      <c r="AE18" s="70">
        <f t="shared" ref="AE18" si="93">ROUND((B18-C18-D18)*G18*AD18,2)</f>
        <v>0</v>
      </c>
      <c r="AF18" s="74">
        <f t="shared" ref="AF18" si="94">SUM(J18+M18+O18+Q18+S18+U18+W18+Y18+AA18+AC18+AE18)</f>
        <v>268.04000000000002</v>
      </c>
      <c r="AG18" s="74">
        <f t="shared" ref="AG18" si="95">SUM(J18+M18+U18+Y18)</f>
        <v>255.52</v>
      </c>
      <c r="AH18" s="74">
        <f t="shared" ref="AH18" si="96">SUM(O18+W18)</f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ref="G19" si="97">IF(E19&gt;F19,F19,E19)</f>
        <v>139.74</v>
      </c>
      <c r="H19" s="65">
        <v>57.46</v>
      </c>
      <c r="I19" s="66">
        <v>0.20399999999999999</v>
      </c>
      <c r="J19" s="67">
        <f t="shared" ref="J19" si="98">ROUND((B19-D19)*H19*I19,2)</f>
        <v>175.83</v>
      </c>
      <c r="K19" s="68">
        <f t="shared" ref="K19" si="99">H19*3</f>
        <v>172.38</v>
      </c>
      <c r="L19" s="66">
        <v>1.0999999999999999E-2</v>
      </c>
      <c r="M19" s="67">
        <f t="shared" ref="M19" si="100">ROUND(IF(G19&gt;K19,(G19-K19)*L19*(B19-D19),0),2)</f>
        <v>0</v>
      </c>
      <c r="N19" s="61">
        <v>4.0000000000000001E-3</v>
      </c>
      <c r="O19" s="69">
        <f t="shared" ref="O19" si="101">ROUND(IF(G19&gt;K19,(G19-K19)*(B19-D19)*N19,0),2)</f>
        <v>0</v>
      </c>
      <c r="P19" s="66"/>
      <c r="Q19" s="70">
        <f t="shared" ref="Q19" si="102">ROUND((B19-D19)*G19*P19,2)</f>
        <v>0</v>
      </c>
      <c r="R19" s="61"/>
      <c r="S19" s="71">
        <f t="shared" ref="S19" si="103">ROUND((B19-D19)*G19*R19,2)</f>
        <v>0</v>
      </c>
      <c r="T19" s="61">
        <v>0</v>
      </c>
      <c r="U19" s="70">
        <f t="shared" ref="U19" si="104">ROUND((B19-D19)*G19*T19,2)</f>
        <v>0</v>
      </c>
      <c r="V19" s="61"/>
      <c r="W19" s="71">
        <f t="shared" ref="W19" si="105">ROUND((B19-D19)*G19*V19,2)</f>
        <v>0</v>
      </c>
      <c r="X19" s="72">
        <v>7.9150000000000002E-3</v>
      </c>
      <c r="Y19" s="70">
        <f t="shared" ref="Y19" si="106">ROUND((B19-C19-D19)*G19*X19,2)</f>
        <v>16.59</v>
      </c>
      <c r="Z19" s="61"/>
      <c r="AA19" s="70">
        <f t="shared" ref="AA19" si="107">ROUND((B19-C19-D19)*G19*Z19,2)</f>
        <v>0</v>
      </c>
      <c r="AB19" s="61"/>
      <c r="AC19" s="71">
        <f t="shared" ref="AC19" si="108">ROUND((B19-C19-D19)*G19*AB19,2)</f>
        <v>0</v>
      </c>
      <c r="AD19" s="73"/>
      <c r="AE19" s="70">
        <f t="shared" ref="AE19" si="109">ROUND((B19-C19-D19)*G19*AD19,2)</f>
        <v>0</v>
      </c>
      <c r="AF19" s="74">
        <f t="shared" ref="AF19" si="110">SUM(J19+M19+O19+Q19+S19+U19+W19+Y19+AA19+AC19+AE19)</f>
        <v>192.42000000000002</v>
      </c>
      <c r="AG19" s="74">
        <f t="shared" ref="AG19" si="111">SUM(J19+M19+U19+Y19)</f>
        <v>192.42000000000002</v>
      </c>
      <c r="AH19" s="74">
        <f t="shared" ref="AH19" si="112">SUM(O19+W19)</f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ref="G20" si="113">IF(E20&gt;F20,F20,E20)</f>
        <v>177.85</v>
      </c>
      <c r="H20" s="65">
        <v>57.46</v>
      </c>
      <c r="I20" s="66">
        <v>0.20399999999999999</v>
      </c>
      <c r="J20" s="67">
        <f t="shared" ref="J20" si="114">ROUND((B20-D20)*H20*I20,2)</f>
        <v>175.83</v>
      </c>
      <c r="K20" s="68">
        <f t="shared" ref="K20" si="115">H20*3</f>
        <v>172.38</v>
      </c>
      <c r="L20" s="66">
        <v>1.0999999999999999E-2</v>
      </c>
      <c r="M20" s="67">
        <f t="shared" ref="M20" si="116">ROUND(IF(G20&gt;K20,(G20-K20)*L20*(B20-D20),0),2)</f>
        <v>0.9</v>
      </c>
      <c r="N20" s="61">
        <v>4.0000000000000001E-3</v>
      </c>
      <c r="O20" s="69">
        <f t="shared" ref="O20" si="117">ROUND(IF(G20&gt;K20,(G20-K20)*(B20-D20)*N20,0),2)</f>
        <v>0.33</v>
      </c>
      <c r="P20" s="66"/>
      <c r="Q20" s="70">
        <f t="shared" ref="Q20" si="118">ROUND((B20-D20)*G20*P20,2)</f>
        <v>0</v>
      </c>
      <c r="R20" s="61"/>
      <c r="S20" s="71">
        <f t="shared" ref="S20" si="119">ROUND((B20-D20)*G20*R20,2)</f>
        <v>0</v>
      </c>
      <c r="T20" s="61">
        <v>0</v>
      </c>
      <c r="U20" s="70">
        <f t="shared" ref="U20" si="120">ROUND((B20-D20)*G20*T20,2)</f>
        <v>0</v>
      </c>
      <c r="V20" s="61"/>
      <c r="W20" s="71">
        <f t="shared" ref="W20" si="121">ROUND((B20-D20)*G20*V20,2)</f>
        <v>0</v>
      </c>
      <c r="X20" s="72">
        <v>7.9150000000000002E-3</v>
      </c>
      <c r="Y20" s="70">
        <f t="shared" ref="Y20" si="122">ROUND((B20-C20-D20)*G20*X20,2)</f>
        <v>21.12</v>
      </c>
      <c r="Z20" s="61"/>
      <c r="AA20" s="70">
        <f t="shared" ref="AA20" si="123">ROUND((B20-C20-D20)*G20*Z20,2)</f>
        <v>0</v>
      </c>
      <c r="AB20" s="61"/>
      <c r="AC20" s="71">
        <f t="shared" ref="AC20" si="124">ROUND((B20-C20-D20)*G20*AB20,2)</f>
        <v>0</v>
      </c>
      <c r="AD20" s="73"/>
      <c r="AE20" s="70">
        <f t="shared" ref="AE20" si="125">ROUND((B20-C20-D20)*G20*AD20,2)</f>
        <v>0</v>
      </c>
      <c r="AF20" s="74">
        <f t="shared" ref="AF20" si="126">SUM(J20+M20+O20+Q20+S20+U20+W20+Y20+AA20+AC20+AE20)</f>
        <v>198.18000000000004</v>
      </c>
      <c r="AG20" s="74">
        <f t="shared" ref="AG20" si="127">SUM(J20+M20+U20+Y20)</f>
        <v>197.85000000000002</v>
      </c>
      <c r="AH20" s="74">
        <f t="shared" ref="AH20" si="128">SUM(O20+W20)</f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ref="G21" si="129">IF(E21&gt;F21,F21,E21)</f>
        <v>508.13</v>
      </c>
      <c r="H21" s="65">
        <v>57.46</v>
      </c>
      <c r="I21" s="66">
        <v>0.20399999999999999</v>
      </c>
      <c r="J21" s="67">
        <f t="shared" ref="J21" si="130">ROUND((B21-D21)*H21*I21,2)</f>
        <v>175.83</v>
      </c>
      <c r="K21" s="68">
        <f t="shared" ref="K21" si="131">H21*3</f>
        <v>172.38</v>
      </c>
      <c r="L21" s="66">
        <v>1.0999999999999999E-2</v>
      </c>
      <c r="M21" s="67">
        <f t="shared" ref="M21" si="132">ROUND(IF(G21&gt;K21,(G21-K21)*L21*(B21-D21),0),2)</f>
        <v>55.4</v>
      </c>
      <c r="N21" s="61">
        <v>4.0000000000000001E-3</v>
      </c>
      <c r="O21" s="69">
        <f t="shared" ref="O21" si="133">ROUND(IF(G21&gt;K21,(G21-K21)*(B21-D21)*N21,0),2)</f>
        <v>20.149999999999999</v>
      </c>
      <c r="P21" s="66"/>
      <c r="Q21" s="70">
        <f t="shared" ref="Q21" si="134">ROUND((B21-D21)*G21*P21,2)</f>
        <v>0</v>
      </c>
      <c r="R21" s="61"/>
      <c r="S21" s="71">
        <f t="shared" ref="S21" si="135">ROUND((B21-D21)*G21*R21,2)</f>
        <v>0</v>
      </c>
      <c r="T21" s="61">
        <v>0</v>
      </c>
      <c r="U21" s="70">
        <f t="shared" ref="U21" si="136">ROUND((B21-D21)*G21*T21,2)</f>
        <v>0</v>
      </c>
      <c r="V21" s="61"/>
      <c r="W21" s="71">
        <f t="shared" ref="W21" si="137">ROUND((B21-D21)*G21*V21,2)</f>
        <v>0</v>
      </c>
      <c r="X21" s="72">
        <v>7.9150000000000002E-3</v>
      </c>
      <c r="Y21" s="70">
        <f t="shared" ref="Y21" si="138">ROUND((B21-C21-D21)*G21*X21,2)</f>
        <v>60.33</v>
      </c>
      <c r="Z21" s="61"/>
      <c r="AA21" s="70">
        <f t="shared" ref="AA21" si="139">ROUND((B21-C21-D21)*G21*Z21,2)</f>
        <v>0</v>
      </c>
      <c r="AB21" s="61"/>
      <c r="AC21" s="71">
        <f t="shared" ref="AC21" si="140">ROUND((B21-C21-D21)*G21*AB21,2)</f>
        <v>0</v>
      </c>
      <c r="AD21" s="73"/>
      <c r="AE21" s="70">
        <f t="shared" ref="AE21" si="141">ROUND((B21-C21-D21)*G21*AD21,2)</f>
        <v>0</v>
      </c>
      <c r="AF21" s="74">
        <f t="shared" ref="AF21" si="142">SUM(J21+M21+O21+Q21+S21+U21+W21+Y21+AA21+AC21+AE21)</f>
        <v>311.71000000000004</v>
      </c>
      <c r="AG21" s="74">
        <f t="shared" ref="AG21" si="143">SUM(J21+M21+U21+Y21)</f>
        <v>291.56</v>
      </c>
      <c r="AH21" s="74">
        <f t="shared" ref="AH21" si="144">SUM(O21+W21)</f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ref="G22" si="145">IF(E22&gt;F22,F22,E22)</f>
        <v>575.79999999999995</v>
      </c>
      <c r="H22" s="65">
        <v>57.46</v>
      </c>
      <c r="I22" s="66">
        <v>0.20399999999999999</v>
      </c>
      <c r="J22" s="67">
        <f t="shared" ref="J22" si="146">ROUND((B22-D22)*H22*I22,2)</f>
        <v>175.83</v>
      </c>
      <c r="K22" s="68">
        <f t="shared" ref="K22" si="147">H22*3</f>
        <v>172.38</v>
      </c>
      <c r="L22" s="66">
        <v>1.0999999999999999E-2</v>
      </c>
      <c r="M22" s="67">
        <f t="shared" ref="M22" si="148">ROUND(IF(G22&gt;K22,(G22-K22)*L22*(B22-D22),0),2)</f>
        <v>66.56</v>
      </c>
      <c r="N22" s="61">
        <v>4.0000000000000001E-3</v>
      </c>
      <c r="O22" s="69">
        <f t="shared" ref="O22" si="149">ROUND(IF(G22&gt;K22,(G22-K22)*(B22-D22)*N22,0),2)</f>
        <v>24.21</v>
      </c>
      <c r="P22" s="66"/>
      <c r="Q22" s="70">
        <f t="shared" ref="Q22" si="150">ROUND((B22-D22)*G22*P22,2)</f>
        <v>0</v>
      </c>
      <c r="R22" s="61"/>
      <c r="S22" s="71">
        <f t="shared" ref="S22" si="151">ROUND((B22-D22)*G22*R22,2)</f>
        <v>0</v>
      </c>
      <c r="T22" s="61">
        <v>0</v>
      </c>
      <c r="U22" s="70">
        <f t="shared" ref="U22" si="152">ROUND((B22-D22)*G22*T22,2)</f>
        <v>0</v>
      </c>
      <c r="V22" s="61"/>
      <c r="W22" s="71">
        <f t="shared" ref="W22" si="153">ROUND((B22-D22)*G22*V22,2)</f>
        <v>0</v>
      </c>
      <c r="X22" s="72">
        <v>7.9150000000000002E-3</v>
      </c>
      <c r="Y22" s="70">
        <f t="shared" ref="Y22" si="154">ROUND((B22-C22-D22)*G22*X22,2)</f>
        <v>68.36</v>
      </c>
      <c r="Z22" s="61"/>
      <c r="AA22" s="70">
        <f t="shared" ref="AA22" si="155">ROUND((B22-C22-D22)*G22*Z22,2)</f>
        <v>0</v>
      </c>
      <c r="AB22" s="61"/>
      <c r="AC22" s="71">
        <f t="shared" ref="AC22" si="156">ROUND((B22-C22-D22)*G22*AB22,2)</f>
        <v>0</v>
      </c>
      <c r="AD22" s="73"/>
      <c r="AE22" s="70">
        <f t="shared" ref="AE22" si="157">ROUND((B22-C22-D22)*G22*AD22,2)</f>
        <v>0</v>
      </c>
      <c r="AF22" s="74">
        <f t="shared" ref="AF22" si="158">SUM(J22+M22+O22+Q22+S22+U22+W22+Y22+AA22+AC22+AE22)</f>
        <v>334.96000000000004</v>
      </c>
      <c r="AG22" s="74">
        <f t="shared" ref="AG22" si="159">SUM(J22+M22+U22+Y22)</f>
        <v>310.75</v>
      </c>
      <c r="AH22" s="74">
        <f t="shared" ref="AH22" si="160">SUM(O22+W22)</f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ref="G25:G36" si="161">IF(E25&gt;F25,F25,E25)</f>
        <v>508.13</v>
      </c>
      <c r="H25" s="65">
        <v>57.46</v>
      </c>
      <c r="I25" s="66">
        <v>0.20399999999999999</v>
      </c>
      <c r="J25" s="67">
        <f t="shared" ref="J25:J36" si="162">ROUND((B25-D25)*H25*I25,2)</f>
        <v>175.83</v>
      </c>
      <c r="K25" s="68">
        <f t="shared" ref="K25:K36" si="163">H25*3</f>
        <v>172.38</v>
      </c>
      <c r="L25" s="66">
        <v>1.0999999999999999E-2</v>
      </c>
      <c r="M25" s="67">
        <f t="shared" ref="M25:M36" si="164">ROUND(IF(G25&gt;K25,(G25-K25)*L25*(B25-D25),0),2)</f>
        <v>55.4</v>
      </c>
      <c r="N25" s="61">
        <v>4.0000000000000001E-3</v>
      </c>
      <c r="O25" s="69">
        <f t="shared" ref="O25:O36" si="165">ROUND(IF(G25&gt;K25,(G25-K25)*(B25-D25)*N25,0),2)</f>
        <v>20.149999999999999</v>
      </c>
      <c r="P25" s="66"/>
      <c r="Q25" s="70">
        <f t="shared" ref="Q25:Q36" si="166">ROUND((B25-D25)*G25*P25,2)</f>
        <v>0</v>
      </c>
      <c r="R25" s="61"/>
      <c r="S25" s="71">
        <f t="shared" ref="S25:S36" si="167">ROUND((B25-D25)*G25*R25,2)</f>
        <v>0</v>
      </c>
      <c r="T25" s="61">
        <v>0</v>
      </c>
      <c r="U25" s="70">
        <f t="shared" ref="U25:U36" si="168">ROUND((B25-D25)*G25*T25,2)</f>
        <v>0</v>
      </c>
      <c r="V25" s="61"/>
      <c r="W25" s="71">
        <f t="shared" ref="W25:W36" si="169">ROUND((B25-D25)*G25*V25,2)</f>
        <v>0</v>
      </c>
      <c r="X25" s="72">
        <v>7.9150000000000002E-3</v>
      </c>
      <c r="Y25" s="70">
        <f t="shared" ref="Y25:Y36" si="170">ROUND((B25-C25-D25)*G25*X25,2)</f>
        <v>60.33</v>
      </c>
      <c r="Z25" s="61"/>
      <c r="AA25" s="70">
        <f t="shared" ref="AA25:AA36" si="171">ROUND((B25-C25-D25)*G25*Z25,2)</f>
        <v>0</v>
      </c>
      <c r="AB25" s="61"/>
      <c r="AC25" s="71">
        <f t="shared" ref="AC25:AC36" si="172">ROUND((B25-C25-D25)*G25*AB25,2)</f>
        <v>0</v>
      </c>
      <c r="AD25" s="73"/>
      <c r="AE25" s="70">
        <f t="shared" ref="AE25:AE36" si="173">ROUND((B25-C25-D25)*G25*AD25,2)</f>
        <v>0</v>
      </c>
      <c r="AF25" s="74">
        <f t="shared" ref="AF25:AF36" si="174">SUM(J25+M25+O25+Q25+S25+U25+W25+Y25+AA25+AC25+AE25)</f>
        <v>311.71000000000004</v>
      </c>
      <c r="AG25" s="74">
        <f t="shared" ref="AG25:AG36" si="175">SUM(J25+M25+U25+Y25)</f>
        <v>291.56</v>
      </c>
      <c r="AH25" s="74">
        <f t="shared" ref="AH25:AH36" si="176">SUM(O25+W25)</f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ref="G26" si="177">IF(E26&gt;F26,F26,E26)</f>
        <v>575.79999999999995</v>
      </c>
      <c r="H26" s="65">
        <v>57.46</v>
      </c>
      <c r="I26" s="66">
        <v>0.20399999999999999</v>
      </c>
      <c r="J26" s="67">
        <f t="shared" ref="J26" si="178">ROUND((B26-D26)*H26*I26,2)</f>
        <v>175.83</v>
      </c>
      <c r="K26" s="68">
        <f t="shared" ref="K26" si="179">H26*3</f>
        <v>172.38</v>
      </c>
      <c r="L26" s="66">
        <v>1.0999999999999999E-2</v>
      </c>
      <c r="M26" s="67">
        <f t="shared" ref="M26" si="180">ROUND(IF(G26&gt;K26,(G26-K26)*L26*(B26-D26),0),2)</f>
        <v>66.56</v>
      </c>
      <c r="N26" s="61">
        <v>4.0000000000000001E-3</v>
      </c>
      <c r="O26" s="69">
        <f t="shared" ref="O26" si="181">ROUND(IF(G26&gt;K26,(G26-K26)*(B26-D26)*N26,0),2)</f>
        <v>24.21</v>
      </c>
      <c r="P26" s="66"/>
      <c r="Q26" s="70">
        <f t="shared" ref="Q26" si="182">ROUND((B26-D26)*G26*P26,2)</f>
        <v>0</v>
      </c>
      <c r="R26" s="61"/>
      <c r="S26" s="71">
        <f t="shared" ref="S26" si="183">ROUND((B26-D26)*G26*R26,2)</f>
        <v>0</v>
      </c>
      <c r="T26" s="61">
        <v>0</v>
      </c>
      <c r="U26" s="70">
        <f t="shared" ref="U26" si="184">ROUND((B26-D26)*G26*T26,2)</f>
        <v>0</v>
      </c>
      <c r="V26" s="61"/>
      <c r="W26" s="71">
        <f t="shared" ref="W26" si="185">ROUND((B26-D26)*G26*V26,2)</f>
        <v>0</v>
      </c>
      <c r="X26" s="72">
        <v>7.9150000000000002E-3</v>
      </c>
      <c r="Y26" s="70">
        <f t="shared" ref="Y26" si="186">ROUND((B26-C26-D26)*G26*X26,2)</f>
        <v>68.36</v>
      </c>
      <c r="Z26" s="61"/>
      <c r="AA26" s="70">
        <f t="shared" ref="AA26" si="187">ROUND((B26-C26-D26)*G26*Z26,2)</f>
        <v>0</v>
      </c>
      <c r="AB26" s="61"/>
      <c r="AC26" s="71">
        <f t="shared" ref="AC26" si="188">ROUND((B26-C26-D26)*G26*AB26,2)</f>
        <v>0</v>
      </c>
      <c r="AD26" s="73"/>
      <c r="AE26" s="70">
        <f t="shared" ref="AE26" si="189">ROUND((B26-C26-D26)*G26*AD26,2)</f>
        <v>0</v>
      </c>
      <c r="AF26" s="74">
        <f t="shared" ref="AF26" si="190">SUM(J26+M26+O26+Q26+S26+U26+W26+Y26+AA26+AC26+AE26)</f>
        <v>334.96000000000004</v>
      </c>
      <c r="AG26" s="74">
        <f t="shared" ref="AG26" si="191">SUM(J26+M26+U26+Y26)</f>
        <v>310.75</v>
      </c>
      <c r="AH26" s="74">
        <f t="shared" ref="AH26" si="192">SUM(O26+W26)</f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ref="G27" si="193">IF(E27&gt;F27,F27,E27)</f>
        <v>287.89999999999998</v>
      </c>
      <c r="H27" s="65">
        <v>57.46</v>
      </c>
      <c r="I27" s="66">
        <v>0.20399999999999999</v>
      </c>
      <c r="J27" s="67">
        <f t="shared" ref="J27" si="194">ROUND((B27-D27)*H27*I27,2)</f>
        <v>175.83</v>
      </c>
      <c r="K27" s="68">
        <f t="shared" ref="K27" si="195">H27*3</f>
        <v>172.38</v>
      </c>
      <c r="L27" s="66">
        <v>1.0999999999999999E-2</v>
      </c>
      <c r="M27" s="67">
        <f t="shared" ref="M27" si="196">ROUND(IF(G27&gt;K27,(G27-K27)*L27*(B27-D27),0),2)</f>
        <v>19.059999999999999</v>
      </c>
      <c r="N27" s="61">
        <v>4.0000000000000001E-3</v>
      </c>
      <c r="O27" s="69">
        <f t="shared" ref="O27" si="197">ROUND(IF(G27&gt;K27,(G27-K27)*(B27-D27)*N27,0),2)</f>
        <v>6.93</v>
      </c>
      <c r="P27" s="66"/>
      <c r="Q27" s="70">
        <f t="shared" ref="Q27" si="198">ROUND((B27-D27)*G27*P27,2)</f>
        <v>0</v>
      </c>
      <c r="R27" s="61"/>
      <c r="S27" s="71">
        <f t="shared" ref="S27" si="199">ROUND((B27-D27)*G27*R27,2)</f>
        <v>0</v>
      </c>
      <c r="T27" s="61">
        <v>0</v>
      </c>
      <c r="U27" s="70">
        <f t="shared" ref="U27" si="200">ROUND((B27-D27)*G27*T27,2)</f>
        <v>0</v>
      </c>
      <c r="V27" s="61"/>
      <c r="W27" s="71">
        <f t="shared" ref="W27" si="201">ROUND((B27-D27)*G27*V27,2)</f>
        <v>0</v>
      </c>
      <c r="X27" s="72">
        <v>7.9150000000000002E-3</v>
      </c>
      <c r="Y27" s="70">
        <f t="shared" ref="Y27" si="202">ROUND((B27-C27-D27)*G27*X27,2)</f>
        <v>34.18</v>
      </c>
      <c r="Z27" s="61"/>
      <c r="AA27" s="70">
        <f t="shared" ref="AA27" si="203">ROUND((B27-C27-D27)*G27*Z27,2)</f>
        <v>0</v>
      </c>
      <c r="AB27" s="61"/>
      <c r="AC27" s="71">
        <f t="shared" ref="AC27" si="204">ROUND((B27-C27-D27)*G27*AB27,2)</f>
        <v>0</v>
      </c>
      <c r="AD27" s="73"/>
      <c r="AE27" s="70">
        <f t="shared" ref="AE27" si="205">ROUND((B27-C27-D27)*G27*AD27,2)</f>
        <v>0</v>
      </c>
      <c r="AF27" s="74">
        <f t="shared" ref="AF27" si="206">SUM(J27+M27+O27+Q27+S27+U27+W27+Y27+AA27+AC27+AE27)</f>
        <v>236.00000000000003</v>
      </c>
      <c r="AG27" s="74">
        <f t="shared" ref="AG27" si="207">SUM(J27+M27+U27+Y27)</f>
        <v>229.07000000000002</v>
      </c>
      <c r="AH27" s="74">
        <f t="shared" ref="AH27" si="208">SUM(O27+W27)</f>
        <v>6.93</v>
      </c>
    </row>
    <row r="28" spans="1:34" ht="20.100000000000001" customHeight="1" x14ac:dyDescent="0.2">
      <c r="A28" s="101" t="str">
        <f>'SDI IMSS asimilables'!A28</f>
        <v>CÁRDENAS MAGAÑA JORGE A.</v>
      </c>
      <c r="B28" s="62">
        <v>15</v>
      </c>
      <c r="C28" s="117"/>
      <c r="D28" s="117"/>
      <c r="E28" s="63">
        <f>'SDI IMSS asimilables'!T28</f>
        <v>523.87</v>
      </c>
      <c r="F28" s="64">
        <f t="shared" si="0"/>
        <v>1436.5</v>
      </c>
      <c r="G28" s="64">
        <f t="shared" ref="G28" si="209">IF(E28&gt;F28,F28,E28)</f>
        <v>523.87</v>
      </c>
      <c r="H28" s="65">
        <v>57.46</v>
      </c>
      <c r="I28" s="66">
        <v>0.20399999999999999</v>
      </c>
      <c r="J28" s="67">
        <f t="shared" ref="J28" si="210">ROUND((B28-D28)*H28*I28,2)</f>
        <v>175.83</v>
      </c>
      <c r="K28" s="68">
        <f t="shared" ref="K28" si="211">H28*3</f>
        <v>172.38</v>
      </c>
      <c r="L28" s="66">
        <v>1.0999999999999999E-2</v>
      </c>
      <c r="M28" s="67">
        <f t="shared" ref="M28" si="212">ROUND(IF(G28&gt;K28,(G28-K28)*L28*(B28-D28),0),2)</f>
        <v>58</v>
      </c>
      <c r="N28" s="61">
        <v>4.0000000000000001E-3</v>
      </c>
      <c r="O28" s="69">
        <f t="shared" ref="O28" si="213">ROUND(IF(G28&gt;K28,(G28-K28)*(B28-D28)*N28,0),2)</f>
        <v>21.09</v>
      </c>
      <c r="P28" s="66"/>
      <c r="Q28" s="70">
        <f t="shared" ref="Q28" si="214">ROUND((B28-D28)*G28*P28,2)</f>
        <v>0</v>
      </c>
      <c r="R28" s="61"/>
      <c r="S28" s="71">
        <f t="shared" ref="S28" si="215">ROUND((B28-D28)*G28*R28,2)</f>
        <v>0</v>
      </c>
      <c r="T28" s="61">
        <v>0</v>
      </c>
      <c r="U28" s="70">
        <f t="shared" ref="U28" si="216">ROUND((B28-D28)*G28*T28,2)</f>
        <v>0</v>
      </c>
      <c r="V28" s="61"/>
      <c r="W28" s="71">
        <f t="shared" ref="W28" si="217">ROUND((B28-D28)*G28*V28,2)</f>
        <v>0</v>
      </c>
      <c r="X28" s="72">
        <v>7.9150000000000002E-3</v>
      </c>
      <c r="Y28" s="70">
        <f t="shared" ref="Y28" si="218">ROUND((B28-C28-D28)*G28*X28,2)</f>
        <v>62.2</v>
      </c>
      <c r="Z28" s="61"/>
      <c r="AA28" s="70">
        <f t="shared" ref="AA28" si="219">ROUND((B28-C28-D28)*G28*Z28,2)</f>
        <v>0</v>
      </c>
      <c r="AB28" s="61"/>
      <c r="AC28" s="71">
        <f t="shared" ref="AC28" si="220">ROUND((B28-C28-D28)*G28*AB28,2)</f>
        <v>0</v>
      </c>
      <c r="AD28" s="73"/>
      <c r="AE28" s="70">
        <f t="shared" ref="AE28" si="221">ROUND((B28-C28-D28)*G28*AD28,2)</f>
        <v>0</v>
      </c>
      <c r="AF28" s="74">
        <f t="shared" ref="AF28" si="222">SUM(J28+M28+O28+Q28+S28+U28+W28+Y28+AA28+AC28+AE28)</f>
        <v>317.12</v>
      </c>
      <c r="AG28" s="74">
        <f t="shared" ref="AG28" si="223">SUM(J28+M28+U28+Y28)</f>
        <v>296.03000000000003</v>
      </c>
      <c r="AH28" s="74">
        <f t="shared" ref="AH28" si="224">SUM(O28+W28)</f>
        <v>21.09</v>
      </c>
    </row>
    <row r="29" spans="1:34" ht="20.100000000000001" customHeight="1" x14ac:dyDescent="0.2">
      <c r="A29" s="101" t="str">
        <f>'SDI IMSS asimilables'!A29</f>
        <v>BAÑUELOS AMEZCUA ULISES</v>
      </c>
      <c r="B29" s="62">
        <v>15</v>
      </c>
      <c r="C29" s="117"/>
      <c r="D29" s="117"/>
      <c r="E29" s="63">
        <f>'SDI IMSS asimilables'!T29</f>
        <v>584.77</v>
      </c>
      <c r="F29" s="64">
        <f t="shared" si="0"/>
        <v>1436.5</v>
      </c>
      <c r="G29" s="64">
        <f t="shared" si="161"/>
        <v>584.77</v>
      </c>
      <c r="H29" s="65">
        <v>57.46</v>
      </c>
      <c r="I29" s="66">
        <v>0.20399999999999999</v>
      </c>
      <c r="J29" s="67">
        <f t="shared" si="162"/>
        <v>175.83</v>
      </c>
      <c r="K29" s="68">
        <f t="shared" si="163"/>
        <v>172.38</v>
      </c>
      <c r="L29" s="66">
        <v>1.0999999999999999E-2</v>
      </c>
      <c r="M29" s="67">
        <f t="shared" si="164"/>
        <v>68.040000000000006</v>
      </c>
      <c r="N29" s="61">
        <v>4.0000000000000001E-3</v>
      </c>
      <c r="O29" s="69">
        <f t="shared" si="165"/>
        <v>24.74</v>
      </c>
      <c r="P29" s="66"/>
      <c r="Q29" s="70">
        <f t="shared" si="166"/>
        <v>0</v>
      </c>
      <c r="R29" s="61"/>
      <c r="S29" s="71">
        <f t="shared" si="167"/>
        <v>0</v>
      </c>
      <c r="T29" s="61">
        <v>0</v>
      </c>
      <c r="U29" s="70">
        <f t="shared" si="168"/>
        <v>0</v>
      </c>
      <c r="V29" s="61"/>
      <c r="W29" s="71">
        <f t="shared" si="169"/>
        <v>0</v>
      </c>
      <c r="X29" s="72">
        <v>7.9150000000000002E-3</v>
      </c>
      <c r="Y29" s="70">
        <f t="shared" si="170"/>
        <v>69.430000000000007</v>
      </c>
      <c r="Z29" s="61"/>
      <c r="AA29" s="70">
        <f t="shared" si="171"/>
        <v>0</v>
      </c>
      <c r="AB29" s="61"/>
      <c r="AC29" s="71">
        <f t="shared" si="172"/>
        <v>0</v>
      </c>
      <c r="AD29" s="73"/>
      <c r="AE29" s="70">
        <f t="shared" si="173"/>
        <v>0</v>
      </c>
      <c r="AF29" s="74">
        <f t="shared" si="174"/>
        <v>338.04</v>
      </c>
      <c r="AG29" s="74">
        <f t="shared" si="175"/>
        <v>313.3</v>
      </c>
      <c r="AH29" s="74">
        <f t="shared" si="176"/>
        <v>24.74</v>
      </c>
    </row>
    <row r="30" spans="1:34" ht="20.100000000000001" customHeight="1" x14ac:dyDescent="0.2">
      <c r="A30" s="101" t="str">
        <f>'SDI IMSS asimilables'!A30</f>
        <v>MUNGUIA FLORES MIGUEL ANGEL</v>
      </c>
      <c r="B30" s="62">
        <v>15</v>
      </c>
      <c r="C30" s="117"/>
      <c r="D30" s="117"/>
      <c r="E30" s="63">
        <f>'SDI IMSS asimilables'!T30</f>
        <v>508.13</v>
      </c>
      <c r="F30" s="64">
        <f t="shared" si="0"/>
        <v>1436.5</v>
      </c>
      <c r="G30" s="64">
        <f t="shared" ref="G30" si="225">IF(E30&gt;F30,F30,E30)</f>
        <v>508.13</v>
      </c>
      <c r="H30" s="65">
        <v>57.46</v>
      </c>
      <c r="I30" s="66">
        <v>0.20399999999999999</v>
      </c>
      <c r="J30" s="67">
        <f t="shared" ref="J30" si="226">ROUND((B30-D30)*H30*I30,2)</f>
        <v>175.83</v>
      </c>
      <c r="K30" s="68">
        <f t="shared" ref="K30" si="227">H30*3</f>
        <v>172.38</v>
      </c>
      <c r="L30" s="66">
        <v>1.0999999999999999E-2</v>
      </c>
      <c r="M30" s="67">
        <f t="shared" ref="M30" si="228">ROUND(IF(G30&gt;K30,(G30-K30)*L30*(B30-D30),0),2)</f>
        <v>55.4</v>
      </c>
      <c r="N30" s="61">
        <v>4.0000000000000001E-3</v>
      </c>
      <c r="O30" s="69">
        <f t="shared" ref="O30" si="229">ROUND(IF(G30&gt;K30,(G30-K30)*(B30-D30)*N30,0),2)</f>
        <v>20.149999999999999</v>
      </c>
      <c r="P30" s="66"/>
      <c r="Q30" s="70">
        <f t="shared" ref="Q30" si="230">ROUND((B30-D30)*G30*P30,2)</f>
        <v>0</v>
      </c>
      <c r="R30" s="61"/>
      <c r="S30" s="71">
        <f t="shared" ref="S30" si="231">ROUND((B30-D30)*G30*R30,2)</f>
        <v>0</v>
      </c>
      <c r="T30" s="61">
        <v>0</v>
      </c>
      <c r="U30" s="70">
        <f t="shared" ref="U30" si="232">ROUND((B30-D30)*G30*T30,2)</f>
        <v>0</v>
      </c>
      <c r="V30" s="61"/>
      <c r="W30" s="71">
        <f t="shared" ref="W30" si="233">ROUND((B30-D30)*G30*V30,2)</f>
        <v>0</v>
      </c>
      <c r="X30" s="72">
        <v>7.9150000000000002E-3</v>
      </c>
      <c r="Y30" s="70">
        <f t="shared" ref="Y30" si="234">ROUND((B30-C30-D30)*G30*X30,2)</f>
        <v>60.33</v>
      </c>
      <c r="Z30" s="61"/>
      <c r="AA30" s="70">
        <f t="shared" ref="AA30" si="235">ROUND((B30-C30-D30)*G30*Z30,2)</f>
        <v>0</v>
      </c>
      <c r="AB30" s="61"/>
      <c r="AC30" s="71">
        <f t="shared" ref="AC30" si="236">ROUND((B30-C30-D30)*G30*AB30,2)</f>
        <v>0</v>
      </c>
      <c r="AD30" s="73"/>
      <c r="AE30" s="70">
        <f t="shared" ref="AE30" si="237">ROUND((B30-C30-D30)*G30*AD30,2)</f>
        <v>0</v>
      </c>
      <c r="AF30" s="74">
        <f t="shared" ref="AF30" si="238">SUM(J30+M30+O30+Q30+S30+U30+W30+Y30+AA30+AC30+AE30)</f>
        <v>311.71000000000004</v>
      </c>
      <c r="AG30" s="74">
        <f t="shared" ref="AG30" si="239">SUM(J30+M30+U30+Y30)</f>
        <v>291.56</v>
      </c>
      <c r="AH30" s="74">
        <f t="shared" ref="AH30" si="240">SUM(O30+W30)</f>
        <v>20.149999999999999</v>
      </c>
    </row>
    <row r="31" spans="1:34" ht="20.100000000000001" customHeight="1" x14ac:dyDescent="0.2">
      <c r="A31" s="101" t="str">
        <f>'SDI IMSS asimilables'!A31</f>
        <v>GARCIA MAGAÑA RAUL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ref="G31" si="241">IF(E31&gt;F31,F31,E31)</f>
        <v>508.13</v>
      </c>
      <c r="H31" s="65">
        <v>57.46</v>
      </c>
      <c r="I31" s="66">
        <v>0.20399999999999999</v>
      </c>
      <c r="J31" s="67">
        <f t="shared" ref="J31" si="242">ROUND((B31-D31)*H31*I31,2)</f>
        <v>175.83</v>
      </c>
      <c r="K31" s="68">
        <f t="shared" ref="K31" si="243">H31*3</f>
        <v>172.38</v>
      </c>
      <c r="L31" s="66">
        <v>1.0999999999999999E-2</v>
      </c>
      <c r="M31" s="67">
        <f t="shared" ref="M31" si="244">ROUND(IF(G31&gt;K31,(G31-K31)*L31*(B31-D31),0),2)</f>
        <v>55.4</v>
      </c>
      <c r="N31" s="61">
        <v>4.0000000000000001E-3</v>
      </c>
      <c r="O31" s="69">
        <f t="shared" ref="O31" si="245">ROUND(IF(G31&gt;K31,(G31-K31)*(B31-D31)*N31,0),2)</f>
        <v>20.149999999999999</v>
      </c>
      <c r="P31" s="66"/>
      <c r="Q31" s="70">
        <f t="shared" ref="Q31" si="246">ROUND((B31-D31)*G31*P31,2)</f>
        <v>0</v>
      </c>
      <c r="R31" s="61"/>
      <c r="S31" s="71">
        <f t="shared" ref="S31" si="247">ROUND((B31-D31)*G31*R31,2)</f>
        <v>0</v>
      </c>
      <c r="T31" s="61">
        <v>0</v>
      </c>
      <c r="U31" s="70">
        <f t="shared" ref="U31" si="248">ROUND((B31-D31)*G31*T31,2)</f>
        <v>0</v>
      </c>
      <c r="V31" s="61"/>
      <c r="W31" s="71">
        <f t="shared" ref="W31" si="249">ROUND((B31-D31)*G31*V31,2)</f>
        <v>0</v>
      </c>
      <c r="X31" s="72">
        <v>7.9150000000000002E-3</v>
      </c>
      <c r="Y31" s="70">
        <f t="shared" ref="Y31" si="250">ROUND((B31-C31-D31)*G31*X31,2)</f>
        <v>60.33</v>
      </c>
      <c r="Z31" s="61"/>
      <c r="AA31" s="70">
        <f t="shared" ref="AA31" si="251">ROUND((B31-C31-D31)*G31*Z31,2)</f>
        <v>0</v>
      </c>
      <c r="AB31" s="61"/>
      <c r="AC31" s="71">
        <f t="shared" ref="AC31" si="252">ROUND((B31-C31-D31)*G31*AB31,2)</f>
        <v>0</v>
      </c>
      <c r="AD31" s="73"/>
      <c r="AE31" s="70">
        <f t="shared" ref="AE31" si="253">ROUND((B31-C31-D31)*G31*AD31,2)</f>
        <v>0</v>
      </c>
      <c r="AF31" s="74">
        <f t="shared" ref="AF31" si="254">SUM(J31+M31+O31+Q31+S31+U31+W31+Y31+AA31+AC31+AE31)</f>
        <v>311.71000000000004</v>
      </c>
      <c r="AG31" s="74">
        <f t="shared" ref="AG31" si="255">SUM(J31+M31+U31+Y31)</f>
        <v>291.56</v>
      </c>
      <c r="AH31" s="74">
        <f t="shared" ref="AH31" si="256">SUM(O31+W31)</f>
        <v>20.149999999999999</v>
      </c>
    </row>
    <row r="32" spans="1:34" ht="20.100000000000001" customHeight="1" x14ac:dyDescent="0.2">
      <c r="A32" s="101" t="str">
        <f>'SDI IMSS asimilables'!A32</f>
        <v>MARIA FLORENCIA GONZALEZ ZUÑIGA</v>
      </c>
      <c r="B32" s="62">
        <v>15</v>
      </c>
      <c r="C32" s="117"/>
      <c r="D32" s="117"/>
      <c r="E32" s="63">
        <f>'SDI IMSS asimilables'!T32</f>
        <v>419.21</v>
      </c>
      <c r="F32" s="64">
        <f t="shared" si="0"/>
        <v>1436.5</v>
      </c>
      <c r="G32" s="64">
        <f t="shared" ref="G32" si="257">IF(E32&gt;F32,F32,E32)</f>
        <v>419.21</v>
      </c>
      <c r="H32" s="65">
        <v>57.46</v>
      </c>
      <c r="I32" s="66">
        <v>0.20399999999999999</v>
      </c>
      <c r="J32" s="67">
        <f t="shared" ref="J32" si="258">ROUND((B32-D32)*H32*I32,2)</f>
        <v>175.83</v>
      </c>
      <c r="K32" s="68">
        <f t="shared" ref="K32" si="259">H32*3</f>
        <v>172.38</v>
      </c>
      <c r="L32" s="66">
        <v>1.0999999999999999E-2</v>
      </c>
      <c r="M32" s="67">
        <f t="shared" ref="M32" si="260">ROUND(IF(G32&gt;K32,(G32-K32)*L32*(B32-D32),0),2)</f>
        <v>40.729999999999997</v>
      </c>
      <c r="N32" s="61">
        <v>4.0000000000000001E-3</v>
      </c>
      <c r="O32" s="69">
        <f t="shared" ref="O32" si="261">ROUND(IF(G32&gt;K32,(G32-K32)*(B32-D32)*N32,0),2)</f>
        <v>14.81</v>
      </c>
      <c r="P32" s="66"/>
      <c r="Q32" s="70">
        <f t="shared" ref="Q32" si="262">ROUND((B32-D32)*G32*P32,2)</f>
        <v>0</v>
      </c>
      <c r="R32" s="61"/>
      <c r="S32" s="71">
        <f t="shared" ref="S32" si="263">ROUND((B32-D32)*G32*R32,2)</f>
        <v>0</v>
      </c>
      <c r="T32" s="61">
        <v>0</v>
      </c>
      <c r="U32" s="70">
        <f t="shared" ref="U32" si="264">ROUND((B32-D32)*G32*T32,2)</f>
        <v>0</v>
      </c>
      <c r="V32" s="61"/>
      <c r="W32" s="71">
        <f t="shared" ref="W32" si="265">ROUND((B32-D32)*G32*V32,2)</f>
        <v>0</v>
      </c>
      <c r="X32" s="72">
        <v>7.9150000000000002E-3</v>
      </c>
      <c r="Y32" s="70">
        <f t="shared" ref="Y32" si="266">ROUND((B32-C32-D32)*G32*X32,2)</f>
        <v>49.77</v>
      </c>
      <c r="Z32" s="61"/>
      <c r="AA32" s="70">
        <f t="shared" ref="AA32" si="267">ROUND((B32-C32-D32)*G32*Z32,2)</f>
        <v>0</v>
      </c>
      <c r="AB32" s="61"/>
      <c r="AC32" s="71">
        <f t="shared" ref="AC32" si="268">ROUND((B32-C32-D32)*G32*AB32,2)</f>
        <v>0</v>
      </c>
      <c r="AD32" s="73"/>
      <c r="AE32" s="70">
        <f t="shared" ref="AE32" si="269">ROUND((B32-C32-D32)*G32*AD32,2)</f>
        <v>0</v>
      </c>
      <c r="AF32" s="74">
        <f t="shared" ref="AF32" si="270">SUM(J32+M32+O32+Q32+S32+U32+W32+Y32+AA32+AC32+AE32)</f>
        <v>281.14</v>
      </c>
      <c r="AG32" s="74">
        <f t="shared" ref="AG32" si="271">SUM(J32+M32+U32+Y32)</f>
        <v>266.33</v>
      </c>
      <c r="AH32" s="74">
        <f t="shared" ref="AH32" si="272">SUM(O32+W32)</f>
        <v>14.81</v>
      </c>
    </row>
    <row r="33" spans="1:34" ht="20.100000000000001" customHeight="1" x14ac:dyDescent="0.2">
      <c r="A33" s="101" t="str">
        <f>'SDI IMSS asimilables'!A33</f>
        <v>RODRIGUEZ MORALES MOISES</v>
      </c>
      <c r="B33" s="62">
        <v>15</v>
      </c>
      <c r="C33" s="117"/>
      <c r="D33" s="117"/>
      <c r="E33" s="63">
        <f>'SDI IMSS asimilables'!T33</f>
        <v>444.62</v>
      </c>
      <c r="F33" s="64">
        <f t="shared" si="0"/>
        <v>1436.5</v>
      </c>
      <c r="G33" s="64">
        <f t="shared" ref="G33" si="273">IF(E33&gt;F33,F33,E33)</f>
        <v>444.62</v>
      </c>
      <c r="H33" s="65">
        <v>57.46</v>
      </c>
      <c r="I33" s="66">
        <v>0.20399999999999999</v>
      </c>
      <c r="J33" s="67">
        <f t="shared" ref="J33" si="274">ROUND((B33-D33)*H33*I33,2)</f>
        <v>175.83</v>
      </c>
      <c r="K33" s="68">
        <f t="shared" ref="K33" si="275">H33*3</f>
        <v>172.38</v>
      </c>
      <c r="L33" s="66">
        <v>1.0999999999999999E-2</v>
      </c>
      <c r="M33" s="67">
        <f t="shared" ref="M33" si="276">ROUND(IF(G33&gt;K33,(G33-K33)*L33*(B33-D33),0),2)</f>
        <v>44.92</v>
      </c>
      <c r="N33" s="61">
        <v>4.0000000000000001E-3</v>
      </c>
      <c r="O33" s="69">
        <f t="shared" ref="O33" si="277">ROUND(IF(G33&gt;K33,(G33-K33)*(B33-D33)*N33,0),2)</f>
        <v>16.329999999999998</v>
      </c>
      <c r="P33" s="66"/>
      <c r="Q33" s="70">
        <f t="shared" ref="Q33" si="278">ROUND((B33-D33)*G33*P33,2)</f>
        <v>0</v>
      </c>
      <c r="R33" s="61"/>
      <c r="S33" s="71">
        <f t="shared" ref="S33" si="279">ROUND((B33-D33)*G33*R33,2)</f>
        <v>0</v>
      </c>
      <c r="T33" s="61">
        <v>0</v>
      </c>
      <c r="U33" s="70">
        <f t="shared" ref="U33" si="280">ROUND((B33-D33)*G33*T33,2)</f>
        <v>0</v>
      </c>
      <c r="V33" s="61"/>
      <c r="W33" s="71">
        <f t="shared" ref="W33" si="281">ROUND((B33-D33)*G33*V33,2)</f>
        <v>0</v>
      </c>
      <c r="X33" s="72">
        <v>7.9150000000000002E-3</v>
      </c>
      <c r="Y33" s="70">
        <f t="shared" ref="Y33" si="282">ROUND((B33-C33-D33)*G33*X33,2)</f>
        <v>52.79</v>
      </c>
      <c r="Z33" s="61"/>
      <c r="AA33" s="70">
        <f t="shared" ref="AA33" si="283">ROUND((B33-C33-D33)*G33*Z33,2)</f>
        <v>0</v>
      </c>
      <c r="AB33" s="61"/>
      <c r="AC33" s="71">
        <f t="shared" ref="AC33" si="284">ROUND((B33-C33-D33)*G33*AB33,2)</f>
        <v>0</v>
      </c>
      <c r="AD33" s="73"/>
      <c r="AE33" s="70">
        <f t="shared" ref="AE33" si="285">ROUND((B33-C33-D33)*G33*AD33,2)</f>
        <v>0</v>
      </c>
      <c r="AF33" s="74">
        <f t="shared" ref="AF33" si="286">SUM(J33+M33+O33+Q33+S33+U33+W33+Y33+AA33+AC33+AE33)</f>
        <v>289.87</v>
      </c>
      <c r="AG33" s="74">
        <f t="shared" ref="AG33" si="287">SUM(J33+M33+U33+Y33)</f>
        <v>273.54000000000002</v>
      </c>
      <c r="AH33" s="74">
        <f t="shared" ref="AH33" si="288">SUM(O33+W33)</f>
        <v>16.329999999999998</v>
      </c>
    </row>
    <row r="34" spans="1:34" ht="20.100000000000001" customHeight="1" x14ac:dyDescent="0.2">
      <c r="A34" s="101" t="str">
        <f>'SDI IMSS asimilables'!A34</f>
        <v>VENEGAS MORENO JUAN JOSE</v>
      </c>
      <c r="B34" s="62">
        <v>15</v>
      </c>
      <c r="C34" s="117"/>
      <c r="D34" s="117"/>
      <c r="E34" s="63">
        <f>'SDI IMSS asimilables'!T34</f>
        <v>458.77</v>
      </c>
      <c r="F34" s="64">
        <f t="shared" si="0"/>
        <v>1436.5</v>
      </c>
      <c r="G34" s="64">
        <f t="shared" ref="G34" si="289">IF(E34&gt;F34,F34,E34)</f>
        <v>458.77</v>
      </c>
      <c r="H34" s="65">
        <v>57.46</v>
      </c>
      <c r="I34" s="66">
        <v>0.20399999999999999</v>
      </c>
      <c r="J34" s="67">
        <f t="shared" ref="J34" si="290">ROUND((B34-D34)*H34*I34,2)</f>
        <v>175.83</v>
      </c>
      <c r="K34" s="68">
        <f t="shared" ref="K34" si="291">H34*3</f>
        <v>172.38</v>
      </c>
      <c r="L34" s="66">
        <v>1.0999999999999999E-2</v>
      </c>
      <c r="M34" s="67">
        <f t="shared" ref="M34" si="292">ROUND(IF(G34&gt;K34,(G34-K34)*L34*(B34-D34),0),2)</f>
        <v>47.25</v>
      </c>
      <c r="N34" s="61">
        <v>4.0000000000000001E-3</v>
      </c>
      <c r="O34" s="69">
        <f t="shared" ref="O34" si="293">ROUND(IF(G34&gt;K34,(G34-K34)*(B34-D34)*N34,0),2)</f>
        <v>17.18</v>
      </c>
      <c r="P34" s="66"/>
      <c r="Q34" s="70">
        <f t="shared" ref="Q34" si="294">ROUND((B34-D34)*G34*P34,2)</f>
        <v>0</v>
      </c>
      <c r="R34" s="61"/>
      <c r="S34" s="71">
        <f t="shared" ref="S34" si="295">ROUND((B34-D34)*G34*R34,2)</f>
        <v>0</v>
      </c>
      <c r="T34" s="61">
        <v>0</v>
      </c>
      <c r="U34" s="70">
        <f t="shared" ref="U34" si="296">ROUND((B34-D34)*G34*T34,2)</f>
        <v>0</v>
      </c>
      <c r="V34" s="61"/>
      <c r="W34" s="71">
        <f t="shared" ref="W34" si="297">ROUND((B34-D34)*G34*V34,2)</f>
        <v>0</v>
      </c>
      <c r="X34" s="72">
        <v>7.9150000000000002E-3</v>
      </c>
      <c r="Y34" s="70">
        <f t="shared" ref="Y34" si="298">ROUND((B34-C34-D34)*G34*X34,2)</f>
        <v>54.47</v>
      </c>
      <c r="Z34" s="61"/>
      <c r="AA34" s="70">
        <f t="shared" ref="AA34" si="299">ROUND((B34-C34-D34)*G34*Z34,2)</f>
        <v>0</v>
      </c>
      <c r="AB34" s="61"/>
      <c r="AC34" s="71">
        <f t="shared" ref="AC34" si="300">ROUND((B34-C34-D34)*G34*AB34,2)</f>
        <v>0</v>
      </c>
      <c r="AD34" s="73"/>
      <c r="AE34" s="70">
        <f t="shared" ref="AE34" si="301">ROUND((B34-C34-D34)*G34*AD34,2)</f>
        <v>0</v>
      </c>
      <c r="AF34" s="74">
        <f t="shared" ref="AF34" si="302">SUM(J34+M34+O34+Q34+S34+U34+W34+Y34+AA34+AC34+AE34)</f>
        <v>294.73</v>
      </c>
      <c r="AG34" s="74">
        <f t="shared" ref="AG34" si="303">SUM(J34+M34+U34+Y34)</f>
        <v>277.55</v>
      </c>
      <c r="AH34" s="74">
        <f t="shared" ref="AH34" si="304">SUM(O34+W34)</f>
        <v>17.18</v>
      </c>
    </row>
    <row r="35" spans="1:34" ht="20.100000000000001" customHeight="1" x14ac:dyDescent="0.2">
      <c r="A35" s="101" t="str">
        <f>'SDI IMSS asimilables'!A35</f>
        <v>INIESTRA GONZALEZ J. JESUS</v>
      </c>
      <c r="B35" s="62">
        <v>15</v>
      </c>
      <c r="C35" s="117"/>
      <c r="D35" s="117"/>
      <c r="E35" s="63">
        <f>'SDI IMSS asimilables'!T35</f>
        <v>575.79999999999995</v>
      </c>
      <c r="F35" s="64">
        <f t="shared" si="0"/>
        <v>1436.5</v>
      </c>
      <c r="G35" s="64">
        <f t="shared" si="161"/>
        <v>575.79999999999995</v>
      </c>
      <c r="H35" s="65">
        <v>57.46</v>
      </c>
      <c r="I35" s="66">
        <v>0.20399999999999999</v>
      </c>
      <c r="J35" s="67">
        <f t="shared" si="162"/>
        <v>175.83</v>
      </c>
      <c r="K35" s="68">
        <f t="shared" si="163"/>
        <v>172.38</v>
      </c>
      <c r="L35" s="66">
        <v>1.0999999999999999E-2</v>
      </c>
      <c r="M35" s="67">
        <f t="shared" si="164"/>
        <v>66.56</v>
      </c>
      <c r="N35" s="61">
        <v>4.0000000000000001E-3</v>
      </c>
      <c r="O35" s="69">
        <f t="shared" si="165"/>
        <v>24.21</v>
      </c>
      <c r="P35" s="66"/>
      <c r="Q35" s="70">
        <f t="shared" si="166"/>
        <v>0</v>
      </c>
      <c r="R35" s="61"/>
      <c r="S35" s="71">
        <f t="shared" si="167"/>
        <v>0</v>
      </c>
      <c r="T35" s="61">
        <v>0</v>
      </c>
      <c r="U35" s="70">
        <f t="shared" si="168"/>
        <v>0</v>
      </c>
      <c r="V35" s="61"/>
      <c r="W35" s="71">
        <f t="shared" si="169"/>
        <v>0</v>
      </c>
      <c r="X35" s="72">
        <v>7.9150000000000002E-3</v>
      </c>
      <c r="Y35" s="70">
        <f t="shared" si="170"/>
        <v>68.36</v>
      </c>
      <c r="Z35" s="61"/>
      <c r="AA35" s="70">
        <f t="shared" si="171"/>
        <v>0</v>
      </c>
      <c r="AB35" s="61"/>
      <c r="AC35" s="71">
        <f t="shared" si="172"/>
        <v>0</v>
      </c>
      <c r="AD35" s="73"/>
      <c r="AE35" s="70">
        <f t="shared" si="173"/>
        <v>0</v>
      </c>
      <c r="AF35" s="74">
        <f t="shared" si="174"/>
        <v>334.96000000000004</v>
      </c>
      <c r="AG35" s="74">
        <f t="shared" si="175"/>
        <v>310.75</v>
      </c>
      <c r="AH35" s="74">
        <f t="shared" si="176"/>
        <v>24.21</v>
      </c>
    </row>
    <row r="36" spans="1:34" ht="19.5" customHeight="1" x14ac:dyDescent="0.2">
      <c r="A36" s="101" t="str">
        <f>'SDI IMSS asimilables'!A36</f>
        <v>ALARCON DOMÍNGUEZ  KARINA</v>
      </c>
      <c r="B36" s="62">
        <v>15</v>
      </c>
      <c r="C36" s="117"/>
      <c r="D36" s="117"/>
      <c r="E36" s="63">
        <f>'SDI IMSS asimilables'!T36</f>
        <v>595.4</v>
      </c>
      <c r="F36" s="64">
        <f t="shared" si="0"/>
        <v>1436.5</v>
      </c>
      <c r="G36" s="64">
        <f t="shared" si="161"/>
        <v>595.4</v>
      </c>
      <c r="H36" s="65">
        <v>57.46</v>
      </c>
      <c r="I36" s="66">
        <v>0.20399999999999999</v>
      </c>
      <c r="J36" s="67">
        <f t="shared" si="162"/>
        <v>175.83</v>
      </c>
      <c r="K36" s="68">
        <f t="shared" si="163"/>
        <v>172.38</v>
      </c>
      <c r="L36" s="66">
        <v>1.0999999999999999E-2</v>
      </c>
      <c r="M36" s="67">
        <f t="shared" si="164"/>
        <v>69.8</v>
      </c>
      <c r="N36" s="61">
        <v>4.0000000000000001E-3</v>
      </c>
      <c r="O36" s="69">
        <f t="shared" si="165"/>
        <v>25.38</v>
      </c>
      <c r="P36" s="66"/>
      <c r="Q36" s="70">
        <f t="shared" si="166"/>
        <v>0</v>
      </c>
      <c r="R36" s="61"/>
      <c r="S36" s="71">
        <f t="shared" si="167"/>
        <v>0</v>
      </c>
      <c r="T36" s="61">
        <v>0</v>
      </c>
      <c r="U36" s="70">
        <f t="shared" si="168"/>
        <v>0</v>
      </c>
      <c r="V36" s="61"/>
      <c r="W36" s="71">
        <f t="shared" si="169"/>
        <v>0</v>
      </c>
      <c r="X36" s="72">
        <v>7.9150000000000002E-3</v>
      </c>
      <c r="Y36" s="70">
        <f t="shared" si="170"/>
        <v>70.69</v>
      </c>
      <c r="Z36" s="61"/>
      <c r="AA36" s="70">
        <f t="shared" si="171"/>
        <v>0</v>
      </c>
      <c r="AB36" s="61"/>
      <c r="AC36" s="71">
        <f t="shared" si="172"/>
        <v>0</v>
      </c>
      <c r="AD36" s="73"/>
      <c r="AE36" s="70">
        <f t="shared" si="173"/>
        <v>0</v>
      </c>
      <c r="AF36" s="74">
        <f t="shared" si="174"/>
        <v>341.7</v>
      </c>
      <c r="AG36" s="74">
        <f t="shared" si="175"/>
        <v>316.32</v>
      </c>
      <c r="AH36" s="74">
        <f t="shared" si="176"/>
        <v>25.38</v>
      </c>
    </row>
    <row r="37" spans="1:34" ht="19.5" customHeight="1" x14ac:dyDescent="0.2">
      <c r="A37" s="101" t="str">
        <f>'SDI IMSS asimilables'!A37</f>
        <v>ORTIZ AVILA WSCARY FABIAN</v>
      </c>
      <c r="B37" s="62">
        <v>15</v>
      </c>
      <c r="C37" s="117"/>
      <c r="D37" s="117"/>
      <c r="E37" s="63">
        <f>'SDI IMSS asimilables'!T37</f>
        <v>508.13</v>
      </c>
      <c r="F37" s="64">
        <f t="shared" si="0"/>
        <v>1436.5</v>
      </c>
      <c r="G37" s="64">
        <f t="shared" ref="G37" si="305">IF(E37&gt;F37,F37,E37)</f>
        <v>508.13</v>
      </c>
      <c r="H37" s="65">
        <v>57.46</v>
      </c>
      <c r="I37" s="66">
        <v>0.20399999999999999</v>
      </c>
      <c r="J37" s="67">
        <f t="shared" ref="J37" si="306">ROUND((B37-D37)*H37*I37,2)</f>
        <v>175.83</v>
      </c>
      <c r="K37" s="68">
        <f t="shared" ref="K37" si="307">H37*3</f>
        <v>172.38</v>
      </c>
      <c r="L37" s="66">
        <v>1.0999999999999999E-2</v>
      </c>
      <c r="M37" s="67">
        <f t="shared" ref="M37" si="308">ROUND(IF(G37&gt;K37,(G37-K37)*L37*(B37-D37),0),2)</f>
        <v>55.4</v>
      </c>
      <c r="N37" s="61">
        <v>4.0000000000000001E-3</v>
      </c>
      <c r="O37" s="69">
        <f t="shared" ref="O37" si="309">ROUND(IF(G37&gt;K37,(G37-K37)*(B37-D37)*N37,0),2)</f>
        <v>20.149999999999999</v>
      </c>
      <c r="P37" s="66"/>
      <c r="Q37" s="70">
        <f t="shared" ref="Q37" si="310">ROUND((B37-D37)*G37*P37,2)</f>
        <v>0</v>
      </c>
      <c r="R37" s="61"/>
      <c r="S37" s="71">
        <f t="shared" ref="S37" si="311">ROUND((B37-D37)*G37*R37,2)</f>
        <v>0</v>
      </c>
      <c r="T37" s="61">
        <v>0</v>
      </c>
      <c r="U37" s="70">
        <f t="shared" ref="U37" si="312">ROUND((B37-D37)*G37*T37,2)</f>
        <v>0</v>
      </c>
      <c r="V37" s="61"/>
      <c r="W37" s="71">
        <f t="shared" ref="W37" si="313">ROUND((B37-D37)*G37*V37,2)</f>
        <v>0</v>
      </c>
      <c r="X37" s="72">
        <v>7.9150000000000002E-3</v>
      </c>
      <c r="Y37" s="70">
        <f t="shared" ref="Y37" si="314">ROUND((B37-C37-D37)*G37*X37,2)</f>
        <v>60.33</v>
      </c>
      <c r="Z37" s="61"/>
      <c r="AA37" s="70">
        <f t="shared" ref="AA37" si="315">ROUND((B37-C37-D37)*G37*Z37,2)</f>
        <v>0</v>
      </c>
      <c r="AB37" s="61"/>
      <c r="AC37" s="71">
        <f t="shared" ref="AC37" si="316">ROUND((B37-C37-D37)*G37*AB37,2)</f>
        <v>0</v>
      </c>
      <c r="AD37" s="73"/>
      <c r="AE37" s="70">
        <f t="shared" ref="AE37" si="317">ROUND((B37-C37-D37)*G37*AD37,2)</f>
        <v>0</v>
      </c>
      <c r="AF37" s="74">
        <f t="shared" ref="AF37" si="318">SUM(J37+M37+O37+Q37+S37+U37+W37+Y37+AA37+AC37+AE37)</f>
        <v>311.71000000000004</v>
      </c>
      <c r="AG37" s="74">
        <f t="shared" ref="AG37" si="319">SUM(J37+M37+U37+Y37)</f>
        <v>291.56</v>
      </c>
      <c r="AH37" s="74">
        <f t="shared" ref="AH37" si="320">SUM(O37+W37)</f>
        <v>20.149999999999999</v>
      </c>
    </row>
    <row r="38" spans="1:34" ht="19.5" customHeight="1" x14ac:dyDescent="0.2">
      <c r="A38" s="101" t="str">
        <f>'SDI IMSS asimilables'!A38</f>
        <v>RIOS SALOME LETICIA BETSAIDA</v>
      </c>
      <c r="B38" s="62">
        <v>15</v>
      </c>
      <c r="C38" s="117"/>
      <c r="D38" s="117"/>
      <c r="E38" s="63">
        <f>'SDI IMSS asimilables'!T38</f>
        <v>419.21</v>
      </c>
      <c r="F38" s="64">
        <f t="shared" si="0"/>
        <v>1436.5</v>
      </c>
      <c r="G38" s="64">
        <f t="shared" ref="G38" si="321">IF(E38&gt;F38,F38,E38)</f>
        <v>419.21</v>
      </c>
      <c r="H38" s="65">
        <v>57.46</v>
      </c>
      <c r="I38" s="66">
        <v>0.20399999999999999</v>
      </c>
      <c r="J38" s="67">
        <f t="shared" ref="J38" si="322">ROUND((B38-D38)*H38*I38,2)</f>
        <v>175.83</v>
      </c>
      <c r="K38" s="68">
        <f t="shared" ref="K38" si="323">H38*3</f>
        <v>172.38</v>
      </c>
      <c r="L38" s="66">
        <v>1.0999999999999999E-2</v>
      </c>
      <c r="M38" s="67">
        <f t="shared" ref="M38" si="324">ROUND(IF(G38&gt;K38,(G38-K38)*L38*(B38-D38),0),2)</f>
        <v>40.729999999999997</v>
      </c>
      <c r="N38" s="61">
        <v>4.0000000000000001E-3</v>
      </c>
      <c r="O38" s="69">
        <f t="shared" ref="O38" si="325">ROUND(IF(G38&gt;K38,(G38-K38)*(B38-D38)*N38,0),2)</f>
        <v>14.81</v>
      </c>
      <c r="P38" s="66"/>
      <c r="Q38" s="70">
        <f t="shared" ref="Q38" si="326">ROUND((B38-D38)*G38*P38,2)</f>
        <v>0</v>
      </c>
      <c r="R38" s="61"/>
      <c r="S38" s="71">
        <f t="shared" ref="S38" si="327">ROUND((B38-D38)*G38*R38,2)</f>
        <v>0</v>
      </c>
      <c r="T38" s="61">
        <v>0</v>
      </c>
      <c r="U38" s="70">
        <f t="shared" ref="U38" si="328">ROUND((B38-D38)*G38*T38,2)</f>
        <v>0</v>
      </c>
      <c r="V38" s="61"/>
      <c r="W38" s="71">
        <f t="shared" ref="W38" si="329">ROUND((B38-D38)*G38*V38,2)</f>
        <v>0</v>
      </c>
      <c r="X38" s="72">
        <v>7.9150000000000002E-3</v>
      </c>
      <c r="Y38" s="70">
        <f t="shared" ref="Y38" si="330">ROUND((B38-C38-D38)*G38*X38,2)</f>
        <v>49.77</v>
      </c>
      <c r="Z38" s="61"/>
      <c r="AA38" s="70">
        <f t="shared" ref="AA38" si="331">ROUND((B38-C38-D38)*G38*Z38,2)</f>
        <v>0</v>
      </c>
      <c r="AB38" s="61"/>
      <c r="AC38" s="71">
        <f t="shared" ref="AC38" si="332">ROUND((B38-C38-D38)*G38*AB38,2)</f>
        <v>0</v>
      </c>
      <c r="AD38" s="73"/>
      <c r="AE38" s="70">
        <f t="shared" ref="AE38" si="333">ROUND((B38-C38-D38)*G38*AD38,2)</f>
        <v>0</v>
      </c>
      <c r="AF38" s="74">
        <f t="shared" ref="AF38" si="334">SUM(J38+M38+O38+Q38+S38+U38+W38+Y38+AA38+AC38+AE38)</f>
        <v>281.14</v>
      </c>
      <c r="AG38" s="74">
        <f t="shared" ref="AG38" si="335">SUM(J38+M38+U38+Y38)</f>
        <v>266.33</v>
      </c>
      <c r="AH38" s="74">
        <f t="shared" ref="AH38" si="336">SUM(O38+W38)</f>
        <v>14.81</v>
      </c>
    </row>
    <row r="39" spans="1:34" ht="19.5" customHeight="1" x14ac:dyDescent="0.2">
      <c r="A39" s="101" t="str">
        <f>'SDI IMSS asimilables'!A39</f>
        <v>GAYTAN ANDRADE JUAN JOSE</v>
      </c>
      <c r="B39" s="62">
        <v>15</v>
      </c>
      <c r="C39" s="117"/>
      <c r="D39" s="117"/>
      <c r="E39" s="63">
        <f>'SDI IMSS asimilables'!T39</f>
        <v>508.13</v>
      </c>
      <c r="F39" s="64">
        <f t="shared" si="0"/>
        <v>1436.5</v>
      </c>
      <c r="G39" s="64">
        <f t="shared" ref="G39" si="337">IF(E39&gt;F39,F39,E39)</f>
        <v>508.13</v>
      </c>
      <c r="H39" s="65">
        <v>57.46</v>
      </c>
      <c r="I39" s="66">
        <v>0.20399999999999999</v>
      </c>
      <c r="J39" s="67">
        <f t="shared" ref="J39" si="338">ROUND((B39-D39)*H39*I39,2)</f>
        <v>175.83</v>
      </c>
      <c r="K39" s="68">
        <f t="shared" ref="K39" si="339">H39*3</f>
        <v>172.38</v>
      </c>
      <c r="L39" s="66">
        <v>1.0999999999999999E-2</v>
      </c>
      <c r="M39" s="67">
        <f t="shared" ref="M39" si="340">ROUND(IF(G39&gt;K39,(G39-K39)*L39*(B39-D39),0),2)</f>
        <v>55.4</v>
      </c>
      <c r="N39" s="61">
        <v>4.0000000000000001E-3</v>
      </c>
      <c r="O39" s="69">
        <f t="shared" ref="O39" si="341">ROUND(IF(G39&gt;K39,(G39-K39)*(B39-D39)*N39,0),2)</f>
        <v>20.149999999999999</v>
      </c>
      <c r="P39" s="66"/>
      <c r="Q39" s="70">
        <f t="shared" ref="Q39" si="342">ROUND((B39-D39)*G39*P39,2)</f>
        <v>0</v>
      </c>
      <c r="R39" s="61"/>
      <c r="S39" s="71">
        <f t="shared" ref="S39" si="343">ROUND((B39-D39)*G39*R39,2)</f>
        <v>0</v>
      </c>
      <c r="T39" s="61">
        <v>0</v>
      </c>
      <c r="U39" s="70">
        <f t="shared" ref="U39" si="344">ROUND((B39-D39)*G39*T39,2)</f>
        <v>0</v>
      </c>
      <c r="V39" s="61"/>
      <c r="W39" s="71">
        <f t="shared" ref="W39" si="345">ROUND((B39-D39)*G39*V39,2)</f>
        <v>0</v>
      </c>
      <c r="X39" s="72">
        <v>7.9150000000000002E-3</v>
      </c>
      <c r="Y39" s="70">
        <f t="shared" ref="Y39" si="346">ROUND((B39-C39-D39)*G39*X39,2)</f>
        <v>60.33</v>
      </c>
      <c r="Z39" s="61"/>
      <c r="AA39" s="70">
        <f t="shared" ref="AA39" si="347">ROUND((B39-C39-D39)*G39*Z39,2)</f>
        <v>0</v>
      </c>
      <c r="AB39" s="61"/>
      <c r="AC39" s="71">
        <f t="shared" ref="AC39" si="348">ROUND((B39-C39-D39)*G39*AB39,2)</f>
        <v>0</v>
      </c>
      <c r="AD39" s="73"/>
      <c r="AE39" s="70">
        <f t="shared" ref="AE39" si="349">ROUND((B39-C39-D39)*G39*AD39,2)</f>
        <v>0</v>
      </c>
      <c r="AF39" s="74">
        <f t="shared" ref="AF39" si="350">SUM(J39+M39+O39+Q39+S39+U39+W39+Y39+AA39+AC39+AE39)</f>
        <v>311.71000000000004</v>
      </c>
      <c r="AG39" s="74">
        <f t="shared" ref="AG39" si="351">SUM(J39+M39+U39+Y39)</f>
        <v>291.56</v>
      </c>
      <c r="AH39" s="74">
        <f t="shared" ref="AH39" si="352">SUM(O39+W39)</f>
        <v>20.149999999999999</v>
      </c>
    </row>
    <row r="40" spans="1:34" ht="20.100000000000001" customHeight="1" x14ac:dyDescent="0.2">
      <c r="A40" s="111"/>
      <c r="B40" s="117"/>
      <c r="C40" s="117"/>
      <c r="D40" s="117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6"/>
      <c r="Q40" s="70"/>
      <c r="R40" s="61"/>
      <c r="S40" s="71"/>
      <c r="T40" s="61"/>
      <c r="U40" s="70"/>
      <c r="V40" s="61"/>
      <c r="W40" s="71"/>
      <c r="X40" s="72"/>
      <c r="Y40" s="70"/>
      <c r="Z40" s="61"/>
      <c r="AA40" s="70"/>
      <c r="AB40" s="61"/>
      <c r="AC40" s="71"/>
      <c r="AD40" s="73"/>
      <c r="AE40" s="70"/>
      <c r="AF40" s="74"/>
      <c r="AG40" s="74"/>
      <c r="AH40" s="74"/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75" t="s">
        <v>35</v>
      </c>
      <c r="B42" s="76"/>
      <c r="C42" s="76"/>
      <c r="D42" s="76"/>
      <c r="E42" s="76"/>
      <c r="F42" s="77"/>
      <c r="G42" s="77"/>
      <c r="H42" s="77"/>
      <c r="I42" s="77"/>
      <c r="J42" s="78">
        <f>SUM(J11:J41)</f>
        <v>5099.0699999999988</v>
      </c>
      <c r="K42" s="77"/>
      <c r="L42" s="77"/>
      <c r="M42" s="78">
        <f>SUM(M11:M41)</f>
        <v>1346.6000000000001</v>
      </c>
      <c r="N42" s="79"/>
      <c r="O42" s="80">
        <f>SUM(O11:O41)</f>
        <v>489.70999999999987</v>
      </c>
      <c r="P42" s="81"/>
      <c r="Q42" s="78">
        <f>SUM(Q11:Q41)</f>
        <v>0</v>
      </c>
      <c r="R42" s="79"/>
      <c r="S42" s="80">
        <f>SUM(S11:S41)</f>
        <v>0</v>
      </c>
      <c r="T42" s="81"/>
      <c r="U42" s="78">
        <f>SUM(U11:U41)</f>
        <v>0</v>
      </c>
      <c r="V42" s="79"/>
      <c r="W42" s="80">
        <f>SUM(W11:W41)</f>
        <v>0</v>
      </c>
      <c r="X42" s="79"/>
      <c r="Y42" s="78">
        <f>SUM(Y11:Y41)</f>
        <v>1558.5999999999995</v>
      </c>
      <c r="Z42" s="79"/>
      <c r="AA42" s="78">
        <f>SUM(AA11:AA41)</f>
        <v>0</v>
      </c>
      <c r="AB42" s="79"/>
      <c r="AC42" s="80">
        <f>SUM(AC11:AC41)</f>
        <v>0</v>
      </c>
      <c r="AD42" s="79"/>
      <c r="AE42" s="78">
        <f>SUM(AE11:AE41)</f>
        <v>0</v>
      </c>
      <c r="AF42" s="78">
        <f>SUM(AF11:AF41)</f>
        <v>8493.98</v>
      </c>
      <c r="AG42" s="78">
        <f>SUM(AG11:AG41)</f>
        <v>8004.27</v>
      </c>
      <c r="AH42" s="78">
        <f>SUM(AH11:AH41)</f>
        <v>489.70999999999987</v>
      </c>
    </row>
    <row r="46" spans="1:34" x14ac:dyDescent="0.2">
      <c r="M46" s="26"/>
      <c r="N46" s="26"/>
      <c r="O46" s="26"/>
      <c r="P46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3"/>
  <sheetViews>
    <sheetView showGridLines="0" showZeros="0" zoomScale="75" zoomScaleNormal="75" workbookViewId="0">
      <pane xSplit="1" ySplit="10" topLeftCell="P20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4" t="str">
        <f>REPT(PRESUPUESTO!A2,1)</f>
        <v>INSTITUTO TECNOLOGICO SUPERIOR DE TAMAZULA DE GORDIANO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6"/>
      <c r="U2" s="180"/>
    </row>
    <row r="3" spans="1:21" ht="12.75" x14ac:dyDescent="0.2">
      <c r="A3" s="497" t="str">
        <f>REPT(PRESUPUESTO!A3,1)</f>
        <v>NOMINA DE LA PRIMERA QUINCENA DE ABRIL DE  2014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9"/>
      <c r="U3" s="181"/>
    </row>
    <row r="4" spans="1:21" ht="12.75" x14ac:dyDescent="0.2">
      <c r="A4" s="500" t="str">
        <f>REPT(NOMINA!B4,1)</f>
        <v>DEL 01 AL 15 DE ABRIL DEL 2014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2"/>
      <c r="U4" s="181"/>
    </row>
    <row r="5" spans="1:21" ht="12.75" x14ac:dyDescent="0.2">
      <c r="A5" s="500" t="s">
        <v>135</v>
      </c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2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6" t="s">
        <v>11</v>
      </c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70"/>
      <c r="O7" s="505" t="s">
        <v>0</v>
      </c>
      <c r="P7" s="506"/>
      <c r="Q7" s="506"/>
      <c r="R7" s="506"/>
      <c r="S7" s="507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5755.4250000000002</v>
      </c>
      <c r="C11" s="9">
        <f>SUM('BASE GRAVABLE asimilables'!J11)</f>
        <v>302.83499999999998</v>
      </c>
      <c r="D11" s="9">
        <f>SUM('BASE GRAVABLE asimilables'!P11)</f>
        <v>190.125</v>
      </c>
      <c r="E11" s="9">
        <f>SUM('BASE GRAVABLE asimilables'!S11)</f>
        <v>0</v>
      </c>
      <c r="F11" s="9">
        <f>SUM('BASE GRAVABLE asimilables'!V11)</f>
        <v>4722.4000000000005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asimilables'!K11:K47)</f>
        <v>0</v>
      </c>
      <c r="L11" s="9"/>
      <c r="M11" s="9"/>
      <c r="N11" s="9">
        <f t="shared" ref="N11:N40" si="0">SUM(B11:K11)</f>
        <v>10970.785</v>
      </c>
      <c r="O11" s="9">
        <f>SUM('RETENCION ISR asimilables'!J11)+'RETENCION RETROACTI asimilables'!T11</f>
        <v>1807.44</v>
      </c>
      <c r="P11" s="9">
        <f>SUM('CUOTAS IMSS asimilables'!AH11)</f>
        <v>21.99</v>
      </c>
      <c r="Q11" s="9">
        <v>200.04</v>
      </c>
      <c r="R11" s="9"/>
      <c r="S11" s="9">
        <f t="shared" ref="S11:S24" si="1">SUM(O11+P11+Q11)</f>
        <v>2029.47</v>
      </c>
      <c r="T11" s="9">
        <f t="shared" ref="T11:T24" si="2">SUM(N11-S11)</f>
        <v>8941.3150000000005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4722.4000000000005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asimilables'!K12:K48)</f>
        <v>0</v>
      </c>
      <c r="L12" s="9"/>
      <c r="M12" s="9"/>
      <c r="N12" s="9">
        <f t="shared" ref="N12" si="3">SUM(B12:K12)</f>
        <v>11131</v>
      </c>
      <c r="O12" s="9">
        <f>SUM('RETENCION ISR asimilables'!J12)+'RETENCION RETROACTI asimilables'!T12</f>
        <v>1736.83</v>
      </c>
      <c r="P12" s="9">
        <f>SUM('CUOTAS IMSS asimilables'!AH12)</f>
        <v>20.149999999999999</v>
      </c>
      <c r="Q12" s="9">
        <v>200.04</v>
      </c>
      <c r="R12" s="9"/>
      <c r="S12" s="9">
        <f t="shared" ref="S12" si="4">SUM(O12+P12+Q12)</f>
        <v>1957.02</v>
      </c>
      <c r="T12" s="9">
        <f t="shared" ref="T12" si="5">SUM(N12-S12)</f>
        <v>9173.98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5829.2124999999996</v>
      </c>
      <c r="C13" s="9">
        <f>SUM('BASE GRAVABLE asimilables'!J13)</f>
        <v>306.71749999999997</v>
      </c>
      <c r="D13" s="9">
        <f>SUM('BASE GRAVABLE asimilables'!P13)</f>
        <v>192.5625</v>
      </c>
      <c r="E13" s="9">
        <f>SUM('BASE GRAVABLE asimilables'!S13)</f>
        <v>0</v>
      </c>
      <c r="F13" s="9">
        <f>SUM('BASE GRAVABLE asimilables'!V13)</f>
        <v>4722.4000000000005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asimilables'!K13:K49)</f>
        <v>0</v>
      </c>
      <c r="L13" s="9"/>
      <c r="M13" s="9"/>
      <c r="N13" s="9">
        <f t="shared" ref="N13" si="6">SUM(B13:K13)</f>
        <v>11050.8925</v>
      </c>
      <c r="O13" s="9">
        <f>SUM('RETENCION ISR asimilables'!J13)+'RETENCION RETROACTI asimilables'!T13</f>
        <v>1787.1399999999999</v>
      </c>
      <c r="P13" s="9">
        <f>SUM('CUOTAS IMSS asimilables'!AH13)</f>
        <v>21.32</v>
      </c>
      <c r="Q13" s="9">
        <v>200.04</v>
      </c>
      <c r="R13" s="9"/>
      <c r="S13" s="9">
        <f t="shared" ref="S13" si="7">SUM(O13+P13+Q13)</f>
        <v>2008.4999999999998</v>
      </c>
      <c r="T13" s="9">
        <f t="shared" ref="T13" si="8">SUM(N13-S13)</f>
        <v>9042.3924999999999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5091.3374999999996</v>
      </c>
      <c r="C14" s="9">
        <f>SUM('BASE GRAVABLE asimilables'!J14)</f>
        <v>267.89249999999998</v>
      </c>
      <c r="D14" s="9">
        <f>SUM('BASE GRAVABLE asimilables'!P14)</f>
        <v>168.1875</v>
      </c>
      <c r="E14" s="9">
        <f>SUM('BASE GRAVABLE asimilables'!S14)</f>
        <v>0</v>
      </c>
      <c r="F14" s="9">
        <f>SUM('BASE GRAVABLE asimilables'!V14)</f>
        <v>1022.69475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asimilables'!K14:K50)</f>
        <v>0</v>
      </c>
      <c r="L14" s="9"/>
      <c r="M14" s="9"/>
      <c r="N14" s="9">
        <f t="shared" ref="N14" si="9">SUM(B14:K14)</f>
        <v>6550.1122499999992</v>
      </c>
      <c r="O14" s="9">
        <f>SUM('RETENCION ISR asimilables'!J14)+'RETENCION RETROACTI asimilables'!T14</f>
        <v>749.75</v>
      </c>
      <c r="P14" s="9">
        <f>SUM('CUOTAS IMSS asimilables'!AH14)</f>
        <v>16.329999999999998</v>
      </c>
      <c r="Q14" s="9">
        <v>200.04</v>
      </c>
      <c r="R14" s="9"/>
      <c r="S14" s="9">
        <f t="shared" ref="S14" si="10">SUM(O14+P14+Q14)</f>
        <v>966.12</v>
      </c>
      <c r="T14" s="9">
        <f t="shared" ref="T14" si="11">SUM(N14-S14)</f>
        <v>5583.9922499999993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818.1558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asimilables'!K15:K51)</f>
        <v>0</v>
      </c>
      <c r="L15" s="9"/>
      <c r="M15" s="9"/>
      <c r="N15" s="9">
        <f t="shared" ref="N15" si="12">SUM(B15:K15)</f>
        <v>5304.1757999999991</v>
      </c>
      <c r="O15" s="9">
        <f>SUM('RETENCION ISR asimilables'!J15)+'RETENCION RETROACTI asimilables'!T15</f>
        <v>504.71000000000004</v>
      </c>
      <c r="P15" s="9">
        <f>SUM('CUOTAS IMSS asimilables'!AH15)</f>
        <v>11</v>
      </c>
      <c r="Q15" s="9">
        <v>200.04</v>
      </c>
      <c r="R15" s="9"/>
      <c r="S15" s="9">
        <f t="shared" ref="S15" si="13">SUM(O15+P15+Q15)</f>
        <v>715.75</v>
      </c>
      <c r="T15" s="9">
        <f t="shared" ref="T15" si="14">SUM(N15-S15)</f>
        <v>4588.4257999999991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2361.1999999999998</v>
      </c>
      <c r="C16" s="9">
        <f>SUM('BASE GRAVABLE asimilables'!J16)</f>
        <v>124.23999999999998</v>
      </c>
      <c r="D16" s="9">
        <f>SUM('BASE GRAVABLE asimilables'!P16)</f>
        <v>78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asimilables'!K16:K60)</f>
        <v>0</v>
      </c>
      <c r="L16" s="9"/>
      <c r="M16" s="9"/>
      <c r="N16" s="9">
        <f t="shared" si="0"/>
        <v>2563.4399999999996</v>
      </c>
      <c r="O16" s="9">
        <f>SUM('RETENCION ISR asimilables'!J16)+'RETENCION RETROACTI asimilables'!T16</f>
        <v>382.73</v>
      </c>
      <c r="P16" s="9">
        <f>SUM('CUOTAS IMSS asimilables'!AH16)</f>
        <v>3.38</v>
      </c>
      <c r="Q16" s="9"/>
      <c r="R16" s="9"/>
      <c r="S16" s="9">
        <f t="shared" si="1"/>
        <v>386.11</v>
      </c>
      <c r="T16" s="9">
        <f t="shared" si="2"/>
        <v>2177.3299999999995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asimilables'!K17:K62)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1133.8400000000001</v>
      </c>
      <c r="P17" s="9">
        <f>SUM('CUOTAS IMSS asimilables'!AH17)</f>
        <v>12.52</v>
      </c>
      <c r="Q17" s="9"/>
      <c r="R17" s="9"/>
      <c r="S17" s="9">
        <f t="shared" si="1"/>
        <v>1146.3600000000001</v>
      </c>
      <c r="T17" s="9">
        <f t="shared" si="2"/>
        <v>3660.0899999999997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4353.4624999999996</v>
      </c>
      <c r="C18" s="9">
        <f>SUM('BASE GRAVABLE asimilables'!J18)</f>
        <v>229.0675</v>
      </c>
      <c r="D18" s="9">
        <f>SUM('BASE GRAVABLE asimilables'!P18)</f>
        <v>143.8125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asimilables'!K18:K63)</f>
        <v>0</v>
      </c>
      <c r="L18" s="9"/>
      <c r="M18" s="9"/>
      <c r="N18" s="9">
        <f t="shared" ref="N18" si="15">SUM(B18:K18)</f>
        <v>4726.3424999999997</v>
      </c>
      <c r="O18" s="9">
        <f>SUM('RETENCION ISR asimilables'!J18)+'RETENCION RETROACTI asimilables'!T24</f>
        <v>555.98</v>
      </c>
      <c r="P18" s="9">
        <f>SUM('CUOTAS IMSS asimilables'!AH18)</f>
        <v>12.52</v>
      </c>
      <c r="Q18" s="9"/>
      <c r="R18" s="9"/>
      <c r="S18" s="9">
        <f t="shared" ref="S18" si="16">SUM(O18+P18+Q18)</f>
        <v>568.5</v>
      </c>
      <c r="T18" s="9">
        <f t="shared" ref="T18" si="17">SUM(N18-S18)</f>
        <v>4157.8424999999997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asimilables'!K19:K64)</f>
        <v>0</v>
      </c>
      <c r="L19" s="9"/>
      <c r="M19" s="9"/>
      <c r="N19" s="9">
        <f t="shared" ref="N19" si="18">SUM(B19:K19)</f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ref="S19" si="19">SUM(O19+P19+Q19)</f>
        <v>#REF!</v>
      </c>
      <c r="T19" s="9" t="e">
        <f t="shared" ref="T19" si="20">SUM(N19-S19)</f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asimilables'!K20:K65)</f>
        <v>0</v>
      </c>
      <c r="L20" s="9"/>
      <c r="M20" s="9"/>
      <c r="N20" s="9">
        <f t="shared" ref="N20" si="21">SUM(B20:K20)</f>
        <v>2243.0099999999998</v>
      </c>
      <c r="O20" s="9">
        <f>SUM('RETENCION ISR asimilables'!J20)+'RETENCION RETROACTI asimilables'!T25</f>
        <v>159.66</v>
      </c>
      <c r="P20" s="9">
        <f>SUM('CUOTAS IMSS asimilables'!AH20)</f>
        <v>0.33</v>
      </c>
      <c r="Q20" s="9"/>
      <c r="R20" s="9"/>
      <c r="S20" s="9">
        <f t="shared" ref="S20" si="22">SUM(O20+P20+Q20)</f>
        <v>159.99</v>
      </c>
      <c r="T20" s="9">
        <f t="shared" ref="T20" si="23">SUM(N20-S20)</f>
        <v>2083.0199999999995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5681.6374999999998</v>
      </c>
      <c r="C21" s="9">
        <f>SUM('BASE GRAVABLE asimilables'!J21)</f>
        <v>298.95249999999999</v>
      </c>
      <c r="D21" s="9">
        <f>SUM('BASE GRAVABLE asimilables'!P21)</f>
        <v>187.6875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asimilables'!K21:K66)</f>
        <v>0</v>
      </c>
      <c r="L21" s="9"/>
      <c r="M21" s="9"/>
      <c r="N21" s="9">
        <f t="shared" ref="N21" si="24">SUM(B21:K21)</f>
        <v>6168.2775000000001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ref="S21" si="25">SUM(O21+P21+Q21)</f>
        <v>#REF!</v>
      </c>
      <c r="T21" s="9" t="e">
        <f t="shared" ref="T21" si="26">SUM(N21-S21)</f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6561.75</v>
      </c>
      <c r="C22" s="9">
        <f>SUM('BASE GRAVABLE asimilables'!J22)</f>
        <v>302.83499999999998</v>
      </c>
      <c r="D22" s="9">
        <f>SUM('BASE GRAVABLE asimilables'!P22)</f>
        <v>207.67500000000001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asimilables'!K22:K67)</f>
        <v>0</v>
      </c>
      <c r="L22" s="9"/>
      <c r="M22" s="9"/>
      <c r="N22" s="9">
        <f t="shared" ref="N22" si="27">SUM(B22:K22)</f>
        <v>7072.26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ref="S22" si="28">SUM(O22+P22+Q22)</f>
        <v>#REF!</v>
      </c>
      <c r="T22" s="9" t="e">
        <f t="shared" ref="T22" si="29">SUM(N22-S22)</f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asimilables'!K23:K63)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1805.98</v>
      </c>
      <c r="P23" s="9">
        <f>SUM('CUOTAS IMSS asimilables'!AH23)</f>
        <v>21.32</v>
      </c>
      <c r="Q23" s="9"/>
      <c r="R23" s="9"/>
      <c r="S23" s="9">
        <f t="shared" si="1"/>
        <v>1827.3</v>
      </c>
      <c r="T23" s="9">
        <f t="shared" si="2"/>
        <v>4581.3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asimilables'!K24:K66)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asimilables'!T35</f>
        <v>1252.72</v>
      </c>
      <c r="P24" s="9">
        <f>SUM('CUOTAS IMSS asimilables'!AH24)</f>
        <v>14.05</v>
      </c>
      <c r="Q24" s="9"/>
      <c r="R24" s="9"/>
      <c r="S24" s="9">
        <f t="shared" si="1"/>
        <v>1266.77</v>
      </c>
      <c r="T24" s="9">
        <f t="shared" si="2"/>
        <v>3860.1099999999992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asimilables'!K25:K76)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asimilables'!T46</f>
        <v>1736.83</v>
      </c>
      <c r="P25" s="9">
        <f>SUM('CUOTAS IMSS asimilables'!AH25)</f>
        <v>20.149999999999999</v>
      </c>
      <c r="Q25" s="9"/>
      <c r="R25" s="9"/>
      <c r="S25" s="9">
        <f t="shared" ref="S25" si="30">SUM(O25+P25+Q25)</f>
        <v>1756.98</v>
      </c>
      <c r="T25" s="9">
        <f t="shared" ref="T25" si="31">SUM(N25-S25)</f>
        <v>4651.6200000000008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asimilables'!K26:K77)</f>
        <v>0</v>
      </c>
      <c r="L26" s="9"/>
      <c r="M26" s="9"/>
      <c r="N26" s="9">
        <f t="shared" ref="N26" si="32">SUM(B26:K26)</f>
        <v>7253.6</v>
      </c>
      <c r="O26" s="9">
        <f>SUM('RETENCION ISR asimilables'!J26)+'RETENCION RETROACTI asimilables'!T47</f>
        <v>2091.1799999999998</v>
      </c>
      <c r="P26" s="9">
        <f>SUM('CUOTAS IMSS asimilables'!AH26)</f>
        <v>24.21</v>
      </c>
      <c r="Q26" s="9"/>
      <c r="R26" s="9"/>
      <c r="S26" s="9">
        <f t="shared" ref="S26" si="33">SUM(O26+P26+Q26)</f>
        <v>2115.39</v>
      </c>
      <c r="T26" s="9">
        <f t="shared" ref="T26" si="34">SUM(N26-S26)</f>
        <v>5138.2100000000009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asimilables'!K27:K78)</f>
        <v>0</v>
      </c>
      <c r="L27" s="9"/>
      <c r="M27" s="9"/>
      <c r="N27" s="9">
        <f t="shared" ref="N27" si="35">SUM(B27:K27)</f>
        <v>3626.8</v>
      </c>
      <c r="O27" s="9">
        <f>SUM('RETENCION ISR asimilables'!J27)+'RETENCION RETROACTI asimilables'!T48</f>
        <v>700.35</v>
      </c>
      <c r="P27" s="9">
        <f>SUM('CUOTAS IMSS asimilables'!AH27)</f>
        <v>6.93</v>
      </c>
      <c r="Q27" s="9"/>
      <c r="R27" s="9"/>
      <c r="S27" s="9">
        <f t="shared" ref="S27" si="36">SUM(O27+P27+Q27)</f>
        <v>707.28</v>
      </c>
      <c r="T27" s="9">
        <f t="shared" ref="T27" si="37">SUM(N27-S27)</f>
        <v>2919.5200000000004</v>
      </c>
      <c r="U27" s="179"/>
    </row>
    <row r="28" spans="1:21" ht="24.95" customHeight="1" x14ac:dyDescent="0.2">
      <c r="A28" s="140" t="str">
        <f>'CUOTAS IMSS asimilables'!A28</f>
        <v>CÁRDENAS MAGAÑA JORGE A.</v>
      </c>
      <c r="B28" s="9">
        <f>SUM('BASE GRAVABLE asimilables'!F28)</f>
        <v>5903</v>
      </c>
      <c r="C28" s="9">
        <f>SUM('BASE GRAVABLE asimilables'!J28)</f>
        <v>310.59999999999997</v>
      </c>
      <c r="D28" s="9">
        <f>SUM('BASE GRAVABLE asimilables'!P28)</f>
        <v>195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asimilables'!K28:K78)</f>
        <v>0</v>
      </c>
      <c r="L28" s="9"/>
      <c r="M28" s="9"/>
      <c r="N28" s="9">
        <f t="shared" ref="N28" si="38">SUM(B28:K28)</f>
        <v>6408.6</v>
      </c>
      <c r="O28" s="9">
        <f>SUM('RETENCION ISR asimilables'!J28)+'RETENCION RETROACTI asimilables'!T48</f>
        <v>1792.37</v>
      </c>
      <c r="P28" s="9">
        <f>SUM('CUOTAS IMSS asimilables'!AH28)</f>
        <v>21.09</v>
      </c>
      <c r="Q28" s="9"/>
      <c r="R28" s="9"/>
      <c r="S28" s="9">
        <f t="shared" ref="S28" si="39">SUM(O28+P28+Q28)</f>
        <v>1813.4599999999998</v>
      </c>
      <c r="T28" s="9">
        <f t="shared" ref="T28" si="40">SUM(N28-S28)</f>
        <v>4595.1400000000003</v>
      </c>
      <c r="U28" s="179"/>
    </row>
    <row r="29" spans="1:21" ht="24.95" customHeight="1" x14ac:dyDescent="0.2">
      <c r="A29" s="140" t="str">
        <f>'CUOTAS IMSS asimilables'!A29</f>
        <v>BAÑUELOS AMEZCUA ULISES</v>
      </c>
      <c r="B29" s="9">
        <f>SUM('BASE GRAVABLE asimilables'!F29)</f>
        <v>6730</v>
      </c>
      <c r="C29" s="9">
        <f>SUM('BASE GRAVABLE asimilables'!J29)</f>
        <v>310.59999999999997</v>
      </c>
      <c r="D29" s="9">
        <f>SUM('BASE GRAVABLE asimilables'!P29)</f>
        <v>213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asimilables'!K29:K67)</f>
        <v>0</v>
      </c>
      <c r="L29" s="9"/>
      <c r="M29" s="9"/>
      <c r="N29" s="9">
        <f t="shared" si="0"/>
        <v>7253.6</v>
      </c>
      <c r="O29" s="9">
        <f>SUM('RETENCION ISR asimilables'!J29)+'RETENCION RETROACTI asimilables'!T49</f>
        <v>2122.84</v>
      </c>
      <c r="P29" s="9">
        <f>SUM('CUOTAS IMSS asimilables'!AH29)</f>
        <v>24.74</v>
      </c>
      <c r="Q29" s="9"/>
      <c r="R29" s="9"/>
      <c r="S29" s="9">
        <f t="shared" ref="S29:S40" si="41">SUM(O29+P29+Q29)</f>
        <v>2147.58</v>
      </c>
      <c r="T29" s="9">
        <f t="shared" ref="T29:T40" si="42">SUM(N29-S29)</f>
        <v>5106.0200000000004</v>
      </c>
      <c r="U29" s="179"/>
    </row>
    <row r="30" spans="1:21" ht="24.95" customHeight="1" x14ac:dyDescent="0.2">
      <c r="A30" s="140" t="str">
        <f>'CUOTAS IMSS asimilables'!A30</f>
        <v>MUNGUIA FLORES MIGUEL ANGEL</v>
      </c>
      <c r="B30" s="9">
        <f>SUM('BASE GRAVABLE asimilables'!F30)</f>
        <v>5903</v>
      </c>
      <c r="C30" s="9">
        <f>SUM('BASE GRAVABLE asimilables'!J30)</f>
        <v>310.59999999999997</v>
      </c>
      <c r="D30" s="9">
        <f>SUM('BASE GRAVABLE asimilables'!P30)</f>
        <v>195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ref="N30" si="43">SUM(B30:K30)</f>
        <v>6408.6</v>
      </c>
      <c r="O30" s="9">
        <f>SUM('RETENCION ISR asimilables'!J30)+'RETENCION RETROACTI asimilables'!T50</f>
        <v>1736.83</v>
      </c>
      <c r="P30" s="9">
        <f>SUM('CUOTAS IMSS asimilables'!AH30)</f>
        <v>20.149999999999999</v>
      </c>
      <c r="Q30" s="9"/>
      <c r="R30" s="9"/>
      <c r="S30" s="9">
        <f t="shared" ref="S30" si="44">SUM(O30+P30+Q30)</f>
        <v>1756.98</v>
      </c>
      <c r="T30" s="9">
        <f t="shared" ref="T30" si="45">SUM(N30-S30)</f>
        <v>4651.6200000000008</v>
      </c>
      <c r="U30" s="179"/>
    </row>
    <row r="31" spans="1:21" ht="24.95" customHeight="1" x14ac:dyDescent="0.2">
      <c r="A31" s="140" t="str">
        <f>'CUOTAS IMSS asimilables'!A31</f>
        <v>GARCIA MAGAÑA RAUL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ref="N31" si="46">SUM(B31:K31)</f>
        <v>6408.6</v>
      </c>
      <c r="O31" s="9">
        <f>SUM('RETENCION ISR asimilables'!J31)+'RETENCION RETROACTI asimilables'!T40</f>
        <v>1736.83</v>
      </c>
      <c r="P31" s="9">
        <f>SUM('CUOTAS IMSS asimilables'!AH31)</f>
        <v>20.149999999999999</v>
      </c>
      <c r="Q31" s="9"/>
      <c r="R31" s="9"/>
      <c r="S31" s="9">
        <f t="shared" ref="S31" si="47">SUM(O31+P31+Q31)</f>
        <v>1756.98</v>
      </c>
      <c r="T31" s="9">
        <f t="shared" ref="T31" si="48">SUM(N31-S31)</f>
        <v>4651.6200000000008</v>
      </c>
      <c r="U31" s="179"/>
    </row>
    <row r="32" spans="1:21" ht="24.95" customHeight="1" x14ac:dyDescent="0.2">
      <c r="A32" s="140" t="str">
        <f>'CUOTAS IMSS asimilables'!A32</f>
        <v>MARIA FLORENCIA GONZALEZ ZUÑIGA</v>
      </c>
      <c r="B32" s="9">
        <f>SUM('BASE GRAVABLE asimilables'!F32)</f>
        <v>4869.9749999999995</v>
      </c>
      <c r="C32" s="9">
        <f>SUM('BASE GRAVABLE asimilables'!J32)</f>
        <v>256.245</v>
      </c>
      <c r="D32" s="9">
        <f>SUM('BASE GRAVABLE asimilables'!P32)</f>
        <v>160.875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ref="N32" si="49">SUM(B32:K32)</f>
        <v>5287.0949999999993</v>
      </c>
      <c r="O32" s="9">
        <f>SUM('RETENCION ISR asimilables'!J32)+'RETENCION RETROACTI asimilables'!T40</f>
        <v>1312.16</v>
      </c>
      <c r="P32" s="9">
        <f>SUM('CUOTAS IMSS asimilables'!AH32)</f>
        <v>14.81</v>
      </c>
      <c r="Q32" s="9"/>
      <c r="R32" s="9"/>
      <c r="S32" s="9">
        <f t="shared" ref="S32" si="50">SUM(O32+P32+Q32)</f>
        <v>1326.97</v>
      </c>
      <c r="T32" s="9">
        <f t="shared" ref="T32" si="51">SUM(N32-S32)</f>
        <v>3960.1249999999991</v>
      </c>
      <c r="U32" s="179"/>
    </row>
    <row r="33" spans="1:21" ht="24.95" customHeight="1" x14ac:dyDescent="0.2">
      <c r="A33" s="140" t="str">
        <f>'CUOTAS IMSS asimilables'!A33</f>
        <v>RODRIGUEZ MORALES MOISES</v>
      </c>
      <c r="B33" s="9">
        <f>SUM('BASE GRAVABLE asimilables'!F33)</f>
        <v>5165.125</v>
      </c>
      <c r="C33" s="9">
        <f>SUM('BASE GRAVABLE asimilables'!J33)</f>
        <v>271.77499999999998</v>
      </c>
      <c r="D33" s="9">
        <f>SUM('BASE GRAVABLE asimilables'!P33)</f>
        <v>170.625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ref="N33" si="52">SUM(B33:K33)</f>
        <v>5607.5249999999996</v>
      </c>
      <c r="O33" s="9">
        <f>SUM('RETENCION ISR asimilables'!J33)+'RETENCION RETROACTI asimilables'!T41</f>
        <v>756.57</v>
      </c>
      <c r="P33" s="9">
        <f>SUM('CUOTAS IMSS asimilables'!AH33)</f>
        <v>16.329999999999998</v>
      </c>
      <c r="Q33" s="9"/>
      <c r="R33" s="9"/>
      <c r="S33" s="9">
        <f t="shared" ref="S33" si="53">SUM(O33+P33+Q33)</f>
        <v>772.90000000000009</v>
      </c>
      <c r="T33" s="9">
        <f t="shared" ref="T33" si="54">SUM(N33-S33)</f>
        <v>4834.625</v>
      </c>
      <c r="U33" s="179"/>
    </row>
    <row r="34" spans="1:21" ht="24.95" customHeight="1" x14ac:dyDescent="0.2">
      <c r="A34" s="140" t="str">
        <f>'CUOTAS IMSS asimilables'!A34</f>
        <v>VENEGAS MORENO JUAN JOSE</v>
      </c>
      <c r="B34" s="9">
        <f>SUM('BASE GRAVABLE asimilables'!F34)</f>
        <v>5047.5</v>
      </c>
      <c r="C34" s="9">
        <f>SUM('BASE GRAVABLE asimilables'!J34)</f>
        <v>232.95</v>
      </c>
      <c r="D34" s="9">
        <f>SUM('BASE GRAVABLE asimilables'!P34)</f>
        <v>159.75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ref="N34" si="55">SUM(B34:K34)</f>
        <v>5440.2</v>
      </c>
      <c r="O34" s="9">
        <f>SUM('RETENCION ISR asimilables'!J34)+'RETENCION RETROACTI asimilables'!T42</f>
        <v>1461.45</v>
      </c>
      <c r="P34" s="9">
        <f>SUM('CUOTAS IMSS asimilables'!AH34)</f>
        <v>17.18</v>
      </c>
      <c r="Q34" s="9"/>
      <c r="R34" s="9"/>
      <c r="S34" s="9">
        <f t="shared" ref="S34" si="56">SUM(O34+P34+Q34)</f>
        <v>1478.63</v>
      </c>
      <c r="T34" s="9">
        <f t="shared" ref="T34" si="57">SUM(N34-S34)</f>
        <v>3961.5699999999997</v>
      </c>
      <c r="U34" s="179"/>
    </row>
    <row r="35" spans="1:21" ht="24.95" customHeight="1" x14ac:dyDescent="0.2">
      <c r="A35" s="140" t="str">
        <f>'CUOTAS IMSS asimilables'!A35</f>
        <v>INIESTRA GONZALEZ J. JESUS</v>
      </c>
      <c r="B35" s="9">
        <f>SUM('BASE GRAVABLE asimilables'!F35)</f>
        <v>6730</v>
      </c>
      <c r="C35" s="9">
        <f>SUM('BASE GRAVABLE asimilables'!J35)</f>
        <v>310.59999999999997</v>
      </c>
      <c r="D35" s="9">
        <f>SUM('BASE GRAVABLE asimilables'!P35)</f>
        <v>213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asimilables'!K35:K68)</f>
        <v>0</v>
      </c>
      <c r="L35" s="9"/>
      <c r="M35" s="9"/>
      <c r="N35" s="9">
        <f t="shared" si="0"/>
        <v>7253.6</v>
      </c>
      <c r="O35" s="9">
        <f>SUM('RETENCION ISR asimilables'!J35)+'RETENCION RETROACTI asimilables'!T43</f>
        <v>2091.1799999999998</v>
      </c>
      <c r="P35" s="9">
        <f>SUM('CUOTAS IMSS asimilables'!AH35)</f>
        <v>24.21</v>
      </c>
      <c r="Q35" s="9"/>
      <c r="R35" s="9"/>
      <c r="S35" s="9">
        <f t="shared" si="41"/>
        <v>2115.39</v>
      </c>
      <c r="T35" s="9">
        <f t="shared" si="42"/>
        <v>5138.2100000000009</v>
      </c>
      <c r="U35" s="179"/>
    </row>
    <row r="36" spans="1:21" ht="24.95" customHeight="1" x14ac:dyDescent="0.2">
      <c r="A36" s="140" t="str">
        <f>'CUOTAS IMSS asimilables'!A36</f>
        <v>ALARCON DOMÍNGUEZ  KARINA</v>
      </c>
      <c r="B36" s="9">
        <f>SUM('BASE GRAVABLE asimilables'!F36)</f>
        <v>6645.875</v>
      </c>
      <c r="C36" s="9">
        <f>SUM('BASE GRAVABLE asimilables'!J36)</f>
        <v>306.71749999999997</v>
      </c>
      <c r="D36" s="9">
        <f>SUM('BASE GRAVABLE asimilables'!P36)</f>
        <v>210.33750000000001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asimilables'!K36:K62)</f>
        <v>0</v>
      </c>
      <c r="L36" s="9"/>
      <c r="M36" s="9"/>
      <c r="N36" s="9">
        <f t="shared" si="0"/>
        <v>7162.9299999999994</v>
      </c>
      <c r="O36" s="9">
        <f>SUM('RETENCION ISR asimilables'!J36)+'RETENCION RETROACTI asimilables'!T40</f>
        <v>2139.0100000000002</v>
      </c>
      <c r="P36" s="9">
        <f>SUM('CUOTAS IMSS asimilables'!AH36)</f>
        <v>25.38</v>
      </c>
      <c r="Q36" s="9"/>
      <c r="R36" s="9"/>
      <c r="S36" s="9">
        <f t="shared" si="41"/>
        <v>2164.3900000000003</v>
      </c>
      <c r="T36" s="9">
        <f t="shared" si="42"/>
        <v>4998.5399999999991</v>
      </c>
      <c r="U36" s="179"/>
    </row>
    <row r="37" spans="1:21" ht="24.95" customHeight="1" x14ac:dyDescent="0.2">
      <c r="A37" s="140" t="str">
        <f>'CUOTAS IMSS asimilables'!A37</f>
        <v>ORTIZ AVILA WSCARY FABIAN</v>
      </c>
      <c r="B37" s="9">
        <f>SUM('BASE GRAVABLE asimilables'!F37)</f>
        <v>5903</v>
      </c>
      <c r="C37" s="9">
        <f>SUM('BASE GRAVABLE asimilables'!J37)</f>
        <v>310.59999999999997</v>
      </c>
      <c r="D37" s="9">
        <f>SUM('BASE GRAVABLE asimilables'!P37)</f>
        <v>195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ref="N37" si="58">SUM(B37:K37)</f>
        <v>6408.6</v>
      </c>
      <c r="O37" s="9">
        <f>SUM('RETENCION ISR asimilables'!J37)+'RETENCION RETROACTI asimilables'!T41</f>
        <v>1736.83</v>
      </c>
      <c r="P37" s="9">
        <f>SUM('CUOTAS IMSS asimilables'!AH37)</f>
        <v>20.149999999999999</v>
      </c>
      <c r="Q37" s="9"/>
      <c r="R37" s="9"/>
      <c r="S37" s="9">
        <f t="shared" ref="S37" si="59">SUM(O37+P37+Q37)</f>
        <v>1756.98</v>
      </c>
      <c r="T37" s="9">
        <f t="shared" ref="T37" si="60">SUM(N37-S37)</f>
        <v>4651.6200000000008</v>
      </c>
      <c r="U37" s="179"/>
    </row>
    <row r="38" spans="1:21" ht="24.95" customHeight="1" x14ac:dyDescent="0.2">
      <c r="A38" s="140" t="str">
        <f>'CUOTAS IMSS asimilables'!A38</f>
        <v>RIOS SALOME LETICIA BETSAIDA</v>
      </c>
      <c r="B38" s="9">
        <f>SUM('BASE GRAVABLE asimilables'!F38)</f>
        <v>4796.1874999999991</v>
      </c>
      <c r="C38" s="9">
        <f>SUM('BASE GRAVABLE asimilables'!J38)</f>
        <v>252.36250000000001</v>
      </c>
      <c r="D38" s="9">
        <f>SUM('BASE GRAVABLE asimilables'!P38)</f>
        <v>158.4375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ref="N38" si="61">SUM(B38:K38)</f>
        <v>5206.9874999999993</v>
      </c>
      <c r="O38" s="9">
        <f>SUM('RETENCION ISR asimilables'!J38)+'RETENCION RETROACTI asimilables'!T42</f>
        <v>668.83</v>
      </c>
      <c r="P38" s="9">
        <f>SUM('CUOTAS IMSS asimilables'!AH38)</f>
        <v>14.81</v>
      </c>
      <c r="Q38" s="9"/>
      <c r="R38" s="9"/>
      <c r="S38" s="9">
        <f t="shared" ref="S38" si="62">SUM(O38+P38+Q38)</f>
        <v>683.64</v>
      </c>
      <c r="T38" s="9">
        <f t="shared" ref="T38" si="63">SUM(N38-S38)</f>
        <v>4523.3474999999989</v>
      </c>
      <c r="U38" s="179"/>
    </row>
    <row r="39" spans="1:21" ht="24.95" customHeight="1" x14ac:dyDescent="0.2">
      <c r="A39" s="140" t="str">
        <f>'CUOTAS IMSS asimilables'!A39</f>
        <v>GAYTAN ANDRADE JUAN JOSE</v>
      </c>
      <c r="B39" s="9">
        <f>SUM('BASE GRAVABLE asimilables'!F39)</f>
        <v>5903</v>
      </c>
      <c r="C39" s="9">
        <f>SUM('BASE GRAVABLE asimilables'!J39)</f>
        <v>310.59999999999997</v>
      </c>
      <c r="D39" s="9">
        <f>SUM('BASE GRAVABLE asimilables'!P39)</f>
        <v>195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ref="N39" si="64">SUM(B39:K39)</f>
        <v>6408.6</v>
      </c>
      <c r="O39" s="9">
        <f>SUM('RETENCION ISR asimilables'!J39)+'RETENCION RETROACTI asimilables'!T43</f>
        <v>1736.83</v>
      </c>
      <c r="P39" s="9">
        <f>SUM('CUOTAS IMSS asimilables'!AH39)</f>
        <v>20.149999999999999</v>
      </c>
      <c r="Q39" s="9"/>
      <c r="R39" s="9"/>
      <c r="S39" s="9">
        <f t="shared" ref="S39" si="65">SUM(O39+P39+Q39)</f>
        <v>1756.98</v>
      </c>
      <c r="T39" s="9">
        <f t="shared" ref="T39" si="66">SUM(N39-S39)</f>
        <v>4651.6200000000008</v>
      </c>
      <c r="U39" s="179"/>
    </row>
    <row r="40" spans="1:21" ht="24.95" customHeight="1" x14ac:dyDescent="0.2">
      <c r="A40" s="101"/>
      <c r="B40" s="9">
        <f>SUM('BASE GRAVABLE asimilables'!F40)</f>
        <v>0</v>
      </c>
      <c r="C40" s="9">
        <f>SUM('BASE GRAVABLE asimilables'!J40)</f>
        <v>0</v>
      </c>
      <c r="D40" s="9">
        <f>SUM('BASE GRAVABLE asimilables'!P40)</f>
        <v>0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asimilables'!K40:K59)</f>
        <v>0</v>
      </c>
      <c r="L40" s="9"/>
      <c r="M40" s="9"/>
      <c r="N40" s="9">
        <f t="shared" si="0"/>
        <v>0</v>
      </c>
      <c r="O40" s="9">
        <f>SUM('RETENCION ISR asimilables'!J40)+'RETENCION RETROACTI asimilables'!T40</f>
        <v>0</v>
      </c>
      <c r="P40" s="9"/>
      <c r="Q40" s="9"/>
      <c r="R40" s="9"/>
      <c r="S40" s="9">
        <f t="shared" si="41"/>
        <v>0</v>
      </c>
      <c r="T40" s="9">
        <f t="shared" si="42"/>
        <v>0</v>
      </c>
      <c r="U40" s="9"/>
    </row>
    <row r="41" spans="1:21" ht="18.95" customHeight="1" x14ac:dyDescent="0.2">
      <c r="A41" s="15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18.95" customHeight="1" thickBot="1" x14ac:dyDescent="0.25">
      <c r="A42" s="124" t="s">
        <v>35</v>
      </c>
      <c r="B42" s="125">
        <f t="shared" ref="B42:K42" si="67">SUM(B11:B41)</f>
        <v>149908.8125</v>
      </c>
      <c r="C42" s="125">
        <f t="shared" si="67"/>
        <v>7617.4650000000011</v>
      </c>
      <c r="D42" s="125">
        <f t="shared" si="67"/>
        <v>4894.2</v>
      </c>
      <c r="E42" s="125">
        <f t="shared" si="67"/>
        <v>0</v>
      </c>
      <c r="F42" s="125">
        <f t="shared" si="67"/>
        <v>16008.050550000002</v>
      </c>
      <c r="G42" s="125">
        <f t="shared" si="67"/>
        <v>0</v>
      </c>
      <c r="H42" s="125">
        <f t="shared" si="67"/>
        <v>0</v>
      </c>
      <c r="I42" s="125">
        <f t="shared" si="67"/>
        <v>0</v>
      </c>
      <c r="J42" s="125">
        <f t="shared" si="67"/>
        <v>0</v>
      </c>
      <c r="K42" s="125">
        <f t="shared" si="67"/>
        <v>0</v>
      </c>
      <c r="L42" s="125"/>
      <c r="M42" s="125"/>
      <c r="N42" s="125">
        <f>SUM(N11:N41)</f>
        <v>178428.52805000002</v>
      </c>
      <c r="O42" s="125" t="e">
        <f>SUM(O11:O41)</f>
        <v>#REF!</v>
      </c>
      <c r="P42" s="125">
        <f>SUM(P11:P41)</f>
        <v>489.70999999999987</v>
      </c>
      <c r="Q42" s="125">
        <f>SUM(Q11:Q41)</f>
        <v>1000.1999999999999</v>
      </c>
      <c r="R42" s="125"/>
      <c r="S42" s="125" t="e">
        <f>SUM(S11:S41)</f>
        <v>#REF!</v>
      </c>
      <c r="T42" s="125" t="e">
        <f>SUM(T11:T41)</f>
        <v>#REF!</v>
      </c>
      <c r="U42" s="125"/>
    </row>
    <row r="43" spans="1:21" ht="12.75" thickTop="1" x14ac:dyDescent="0.2"/>
    <row r="51" spans="2:21" x14ac:dyDescent="0.2">
      <c r="O51" s="141"/>
      <c r="P51" s="141"/>
      <c r="Q51" s="141"/>
      <c r="R51" s="141"/>
      <c r="S51" s="141"/>
      <c r="U51" s="141" t="s">
        <v>232</v>
      </c>
    </row>
    <row r="52" spans="2:21" ht="12.75" customHeight="1" x14ac:dyDescent="0.2">
      <c r="B52" s="503" t="s">
        <v>230</v>
      </c>
      <c r="C52" s="503"/>
      <c r="D52" s="503"/>
      <c r="E52" s="141"/>
      <c r="N52" s="503" t="s">
        <v>231</v>
      </c>
      <c r="O52" s="503"/>
      <c r="P52" s="503"/>
      <c r="Q52" s="503"/>
      <c r="R52" s="141"/>
      <c r="S52" s="141"/>
      <c r="U52" s="141" t="s">
        <v>233</v>
      </c>
    </row>
    <row r="53" spans="2:21" ht="12.75" customHeight="1" x14ac:dyDescent="0.2">
      <c r="B53" s="504" t="s">
        <v>106</v>
      </c>
      <c r="C53" s="504"/>
      <c r="D53" s="504"/>
      <c r="N53" s="504" t="s">
        <v>173</v>
      </c>
      <c r="O53" s="504"/>
      <c r="P53" s="504"/>
      <c r="Q53" s="504"/>
      <c r="U53" s="183" t="s">
        <v>234</v>
      </c>
    </row>
  </sheetData>
  <mergeCells count="10">
    <mergeCell ref="A4:T4"/>
    <mergeCell ref="A5:T5"/>
    <mergeCell ref="A2:T2"/>
    <mergeCell ref="A3:T3"/>
    <mergeCell ref="B52:D52"/>
    <mergeCell ref="B53:D53"/>
    <mergeCell ref="N52:Q52"/>
    <mergeCell ref="N53:Q53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3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L63"/>
  <sheetViews>
    <sheetView showGridLines="0" zoomScale="85" zoomScaleNormal="85" workbookViewId="0">
      <pane xSplit="2" ySplit="10" topLeftCell="H32" activePane="bottomRight" state="frozen"/>
      <selection activeCell="AB55" sqref="AB55"/>
      <selection pane="topRight" activeCell="AB55" sqref="AB55"/>
      <selection pane="bottomLeft" activeCell="AB55" sqref="AB55"/>
      <selection pane="bottomRight" activeCell="H11" sqref="H11:H39"/>
    </sheetView>
  </sheetViews>
  <sheetFormatPr baseColWidth="10" defaultRowHeight="12" x14ac:dyDescent="0.2"/>
  <cols>
    <col min="1" max="1" width="10.710937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5703125" style="106" customWidth="1"/>
    <col min="9" max="9" width="12.42578125" style="106" customWidth="1"/>
    <col min="10" max="10" width="12.28515625" style="106" customWidth="1"/>
    <col min="11" max="11" width="14.42578125" style="158" hidden="1" customWidth="1"/>
    <col min="12" max="12" width="14.42578125" style="305" customWidth="1"/>
    <col min="13" max="13" width="12.5703125" style="172" customWidth="1"/>
    <col min="14" max="14" width="12.5703125" style="106" hidden="1" customWidth="1"/>
    <col min="15" max="15" width="13.28515625" style="194" customWidth="1"/>
    <col min="16" max="16" width="14.42578125" style="298" hidden="1" customWidth="1"/>
    <col min="17" max="17" width="15.5703125" style="313" hidden="1" customWidth="1"/>
    <col min="18" max="18" width="17.140625" style="313" hidden="1" customWidth="1"/>
    <col min="19" max="19" width="17.140625" style="298" hidden="1" customWidth="1"/>
    <col min="20" max="20" width="15.140625" style="106" customWidth="1"/>
    <col min="21" max="21" width="10.5703125" style="106" customWidth="1"/>
    <col min="22" max="22" width="9.28515625" style="201" customWidth="1"/>
    <col min="23" max="23" width="11.5703125" style="106" customWidth="1"/>
    <col min="24" max="24" width="12.85546875" style="214" customWidth="1"/>
    <col min="25" max="25" width="14.28515625" style="218" customWidth="1"/>
    <col min="26" max="26" width="10.7109375" style="218" customWidth="1"/>
    <col min="27" max="27" width="10.7109375" style="385" customWidth="1"/>
    <col min="28" max="28" width="12.85546875" style="287" customWidth="1"/>
    <col min="29" max="29" width="11.85546875" style="106" customWidth="1"/>
    <col min="30" max="30" width="13.7109375" style="106" customWidth="1"/>
    <col min="31" max="31" width="33.140625" style="183" customWidth="1"/>
    <col min="32" max="16384" width="11.42578125" style="88"/>
  </cols>
  <sheetData>
    <row r="1" spans="1:31" s="331" customFormat="1" ht="12.75" x14ac:dyDescent="0.2">
      <c r="A1" s="332"/>
      <c r="B1" s="333"/>
      <c r="C1" s="334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7"/>
      <c r="O1" s="337"/>
      <c r="P1" s="337"/>
      <c r="Q1" s="337"/>
      <c r="R1" s="337"/>
      <c r="S1" s="337"/>
      <c r="T1" s="336"/>
      <c r="U1" s="336"/>
      <c r="V1" s="338"/>
      <c r="W1" s="336"/>
      <c r="X1" s="336"/>
      <c r="Y1" s="336"/>
      <c r="Z1" s="336"/>
      <c r="AA1" s="336"/>
      <c r="AB1" s="336"/>
      <c r="AC1" s="336"/>
      <c r="AD1" s="339"/>
      <c r="AE1" s="340"/>
    </row>
    <row r="2" spans="1:31" s="331" customFormat="1" ht="12.75" customHeight="1" x14ac:dyDescent="0.25">
      <c r="A2" s="341"/>
      <c r="B2" s="508" t="str">
        <f>REPT(PRESUPUESTO!A2,1)</f>
        <v>INSTITUTO TECNOLOGICO SUPERIOR DE TAMAZULA DE GORDIANO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9"/>
      <c r="AE2" s="342"/>
    </row>
    <row r="3" spans="1:31" s="331" customFormat="1" ht="12.75" x14ac:dyDescent="0.2">
      <c r="A3" s="341"/>
      <c r="B3" s="510" t="str">
        <f>REPT(PRESUPUESTO!A3,1)</f>
        <v>NOMINA DE LA PRIMERA QUINCENA DE ABRIL DE  2014</v>
      </c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1"/>
      <c r="AE3" s="343"/>
    </row>
    <row r="4" spans="1:31" s="331" customFormat="1" ht="12.75" x14ac:dyDescent="0.2">
      <c r="A4" s="341"/>
      <c r="B4" s="510" t="str">
        <f>CONCENTRADO!B4</f>
        <v>DEL 01 AL 15 DE ABRIL DEL 2014</v>
      </c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1"/>
      <c r="AE4" s="343"/>
    </row>
    <row r="5" spans="1:31" s="331" customFormat="1" ht="12.75" x14ac:dyDescent="0.2">
      <c r="A5" s="341"/>
      <c r="B5" s="510" t="s">
        <v>282</v>
      </c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1"/>
      <c r="AE5" s="343"/>
    </row>
    <row r="6" spans="1:31" s="331" customFormat="1" x14ac:dyDescent="0.2">
      <c r="A6" s="344"/>
      <c r="B6" s="345"/>
      <c r="C6" s="346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9"/>
      <c r="W6" s="348"/>
      <c r="X6" s="348"/>
      <c r="Y6" s="348"/>
      <c r="Z6" s="348"/>
      <c r="AA6" s="348"/>
      <c r="AB6" s="348"/>
      <c r="AC6" s="348"/>
      <c r="AD6" s="350"/>
      <c r="AE6" s="351"/>
    </row>
    <row r="7" spans="1:31" s="331" customFormat="1" x14ac:dyDescent="0.2">
      <c r="A7" s="352"/>
      <c r="B7" s="353"/>
      <c r="C7" s="354"/>
      <c r="D7" s="352"/>
      <c r="E7" s="352"/>
      <c r="F7" s="352"/>
      <c r="G7" s="355"/>
      <c r="H7" s="512" t="s">
        <v>11</v>
      </c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4"/>
      <c r="U7" s="515" t="s">
        <v>0</v>
      </c>
      <c r="V7" s="516"/>
      <c r="W7" s="516"/>
      <c r="X7" s="516"/>
      <c r="Y7" s="516"/>
      <c r="Z7" s="516"/>
      <c r="AA7" s="516"/>
      <c r="AB7" s="516"/>
      <c r="AC7" s="517"/>
      <c r="AD7" s="340" t="s">
        <v>56</v>
      </c>
      <c r="AE7" s="340"/>
    </row>
    <row r="8" spans="1:31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1" t="s">
        <v>4</v>
      </c>
      <c r="I8" s="351" t="s">
        <v>12</v>
      </c>
      <c r="J8" s="359" t="s">
        <v>13</v>
      </c>
      <c r="K8" s="518" t="s">
        <v>259</v>
      </c>
      <c r="L8" s="518" t="s">
        <v>516</v>
      </c>
      <c r="M8" s="518" t="s">
        <v>323</v>
      </c>
      <c r="N8" s="351" t="s">
        <v>9</v>
      </c>
      <c r="O8" s="360" t="s">
        <v>260</v>
      </c>
      <c r="P8" s="518" t="s">
        <v>486</v>
      </c>
      <c r="Q8" s="518" t="s">
        <v>470</v>
      </c>
      <c r="R8" s="518" t="s">
        <v>510</v>
      </c>
      <c r="S8" s="518" t="s">
        <v>511</v>
      </c>
      <c r="T8" s="548" t="s">
        <v>1</v>
      </c>
      <c r="U8" s="351" t="s">
        <v>5</v>
      </c>
      <c r="V8" s="361" t="s">
        <v>6</v>
      </c>
      <c r="W8" s="362" t="s">
        <v>261</v>
      </c>
      <c r="X8" s="518" t="s">
        <v>387</v>
      </c>
      <c r="Y8" s="518" t="s">
        <v>492</v>
      </c>
      <c r="Z8" s="518" t="s">
        <v>388</v>
      </c>
      <c r="AA8" s="518" t="s">
        <v>388</v>
      </c>
      <c r="AB8" s="518" t="s">
        <v>448</v>
      </c>
      <c r="AC8" s="351" t="s">
        <v>1</v>
      </c>
      <c r="AD8" s="351" t="s">
        <v>55</v>
      </c>
      <c r="AE8" s="351" t="s">
        <v>223</v>
      </c>
    </row>
    <row r="9" spans="1:31" s="331" customFormat="1" ht="37.5" customHeight="1" x14ac:dyDescent="0.2">
      <c r="A9" s="363"/>
      <c r="B9" s="363"/>
      <c r="C9" s="364"/>
      <c r="D9" s="363"/>
      <c r="E9" s="363"/>
      <c r="F9" s="363"/>
      <c r="G9" s="365"/>
      <c r="H9" s="366"/>
      <c r="I9" s="366"/>
      <c r="J9" s="367" t="s">
        <v>14</v>
      </c>
      <c r="K9" s="519"/>
      <c r="L9" s="519"/>
      <c r="M9" s="519"/>
      <c r="N9" s="366" t="s">
        <v>10</v>
      </c>
      <c r="O9" s="367"/>
      <c r="P9" s="519"/>
      <c r="Q9" s="547"/>
      <c r="R9" s="547"/>
      <c r="S9" s="547"/>
      <c r="T9" s="549"/>
      <c r="U9" s="366"/>
      <c r="V9" s="368"/>
      <c r="W9" s="367"/>
      <c r="X9" s="519"/>
      <c r="Y9" s="519"/>
      <c r="Z9" s="519" t="s">
        <v>386</v>
      </c>
      <c r="AA9" s="519" t="s">
        <v>386</v>
      </c>
      <c r="AB9" s="519"/>
      <c r="AC9" s="366"/>
      <c r="AD9" s="366"/>
      <c r="AE9" s="366"/>
    </row>
    <row r="10" spans="1:31" ht="15" customHeight="1" thickBot="1" x14ac:dyDescent="0.25">
      <c r="A10" s="369"/>
      <c r="B10" s="369"/>
      <c r="C10" s="370"/>
      <c r="D10" s="369"/>
      <c r="E10" s="369"/>
      <c r="F10" s="369"/>
      <c r="G10" s="371"/>
      <c r="H10" s="372"/>
      <c r="I10" s="372"/>
      <c r="J10" s="372"/>
      <c r="K10" s="372"/>
      <c r="L10" s="372"/>
      <c r="M10" s="372"/>
      <c r="N10" s="372"/>
      <c r="O10" s="372"/>
      <c r="P10" s="372"/>
      <c r="Q10" s="397"/>
      <c r="R10" s="398"/>
      <c r="S10" s="398"/>
      <c r="T10" s="372"/>
      <c r="U10" s="372"/>
      <c r="V10" s="373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96">
        <f>SUM('BASE GRAVABLE asimilables'!F11)</f>
        <v>5755.4250000000002</v>
      </c>
      <c r="I11" s="196">
        <f>SUM('BASE GRAVABLE asimilables'!J11)</f>
        <v>302.83499999999998</v>
      </c>
      <c r="J11" s="196">
        <f>SUM('BASE GRAVABLE asimilables'!P11)</f>
        <v>190.125</v>
      </c>
      <c r="K11" s="196">
        <f>SUM('BASE GRAVABLE asimilables'!S11)</f>
        <v>0</v>
      </c>
      <c r="L11" s="196">
        <f>'BASE GRAVABLE asimilables'!V11</f>
        <v>4722.4000000000005</v>
      </c>
      <c r="M11" s="196">
        <f>'BASE GRAVABLE asimilables'!AC11</f>
        <v>0</v>
      </c>
      <c r="N11" s="196">
        <f>SUM('RETENCION ISR asimilables'!K11:K47)</f>
        <v>0</v>
      </c>
      <c r="O11" s="196">
        <f>'BASE GRAVABLE asimilables'!AB11</f>
        <v>460.43400000000003</v>
      </c>
      <c r="P11" s="196">
        <f>'BASE GRAVABLE asimilables'!AD11</f>
        <v>0</v>
      </c>
      <c r="Q11" s="196">
        <f>'BASE GRAVABLE asimilables'!AH11</f>
        <v>0</v>
      </c>
      <c r="R11" s="196">
        <f>'RETENCION ISR asimilables'!M11</f>
        <v>0</v>
      </c>
      <c r="S11" s="196">
        <f>'BASE GRAVABLE asimilables'!AI11</f>
        <v>0</v>
      </c>
      <c r="T11" s="243">
        <v>11431.23</v>
      </c>
      <c r="U11" s="196">
        <f>'RETENCION ISR asimilables'!J11</f>
        <v>1807.44</v>
      </c>
      <c r="V11" s="199">
        <v>20.27</v>
      </c>
      <c r="W11" s="196">
        <v>560.78</v>
      </c>
      <c r="X11" s="196">
        <v>1968</v>
      </c>
      <c r="Y11" s="196"/>
      <c r="Z11" s="196"/>
      <c r="AA11" s="196">
        <f>H11*1%</f>
        <v>57.554250000000003</v>
      </c>
      <c r="AB11" s="196"/>
      <c r="AC11" s="243">
        <f t="shared" ref="AC11:AC39" si="0">U11+V11+W11+X11+Z11+AB11+Y11+AA11</f>
        <v>4414.0442499999999</v>
      </c>
      <c r="AD11" s="244">
        <f t="shared" ref="AD11:AD39" si="1">T11-AC11</f>
        <v>7017.1857499999996</v>
      </c>
      <c r="AE11" s="179"/>
    </row>
    <row r="12" spans="1:31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454</v>
      </c>
      <c r="E12" s="294" t="s">
        <v>453</v>
      </c>
      <c r="F12" s="294" t="s">
        <v>435</v>
      </c>
      <c r="G12" s="185">
        <f>'INCIDENCIAS asimilables'!B12</f>
        <v>40</v>
      </c>
      <c r="H12" s="196">
        <f>SUM('BASE GRAVABLE asimilables'!F12)</f>
        <v>5903</v>
      </c>
      <c r="I12" s="196">
        <f>SUM('BASE GRAVABLE asimilables'!J12)</f>
        <v>310.59999999999997</v>
      </c>
      <c r="J12" s="196">
        <f>SUM('BASE GRAVABLE asimilables'!P12)</f>
        <v>195</v>
      </c>
      <c r="K12" s="196">
        <f>SUM('BASE GRAVABLE asimilables'!S12)</f>
        <v>0</v>
      </c>
      <c r="L12" s="196">
        <f>'BASE GRAVABLE asimilables'!V12</f>
        <v>4722.4000000000005</v>
      </c>
      <c r="M12" s="196">
        <f>'BASE GRAVABLE asimilables'!AC12</f>
        <v>0</v>
      </c>
      <c r="N12" s="196">
        <f>SUM('RETENCION ISR asimilables'!K12:K48)</f>
        <v>0</v>
      </c>
      <c r="O12" s="196">
        <f>'BASE GRAVABLE asimilables'!AB12</f>
        <v>0</v>
      </c>
      <c r="P12" s="196">
        <f>'BASE GRAVABLE asimilables'!AD12</f>
        <v>0</v>
      </c>
      <c r="Q12" s="196">
        <f>'BASE GRAVABLE asimilables'!AH12</f>
        <v>0</v>
      </c>
      <c r="R12" s="196">
        <f>'RETENCION ISR asimilables'!M12</f>
        <v>0</v>
      </c>
      <c r="S12" s="196">
        <f>'BASE GRAVABLE asimilables'!AI12</f>
        <v>0</v>
      </c>
      <c r="T12" s="243">
        <f t="shared" ref="T12:T39" si="2">H12+I12+J12+K12+N12+O12+R12+M12+L12</f>
        <v>11131</v>
      </c>
      <c r="U12" s="196">
        <f>'RETENCION ISR asimilables'!J12</f>
        <v>1736.83</v>
      </c>
      <c r="V12" s="199">
        <v>18.38</v>
      </c>
      <c r="W12" s="196">
        <v>560.78</v>
      </c>
      <c r="X12" s="196"/>
      <c r="Y12" s="196"/>
      <c r="Z12" s="196"/>
      <c r="AA12" s="196">
        <f>H12*1%</f>
        <v>59.03</v>
      </c>
      <c r="AB12" s="196"/>
      <c r="AC12" s="243">
        <f t="shared" si="0"/>
        <v>2375.02</v>
      </c>
      <c r="AD12" s="244">
        <f t="shared" si="1"/>
        <v>8755.98</v>
      </c>
      <c r="AE12" s="179"/>
    </row>
    <row r="13" spans="1:31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480</v>
      </c>
      <c r="E13" s="293" t="s">
        <v>481</v>
      </c>
      <c r="F13" s="294" t="s">
        <v>482</v>
      </c>
      <c r="G13" s="185">
        <f>'INCIDENCIAS asimilables'!B13</f>
        <v>40</v>
      </c>
      <c r="H13" s="196">
        <f>SUM('BASE GRAVABLE asimilables'!F13)</f>
        <v>5829.2124999999996</v>
      </c>
      <c r="I13" s="196">
        <f>SUM('BASE GRAVABLE asimilables'!J13)</f>
        <v>306.71749999999997</v>
      </c>
      <c r="J13" s="196">
        <f>SUM('BASE GRAVABLE asimilables'!P13)</f>
        <v>192.5625</v>
      </c>
      <c r="K13" s="196">
        <f>SUM('BASE GRAVABLE asimilables'!S13)</f>
        <v>0</v>
      </c>
      <c r="L13" s="196">
        <f>'BASE GRAVABLE asimilables'!V13</f>
        <v>4722.4000000000005</v>
      </c>
      <c r="M13" s="196">
        <f>'BASE GRAVABLE asimilables'!AC13</f>
        <v>294</v>
      </c>
      <c r="N13" s="196">
        <f>SUM('RETENCION ISR asimilables'!K13:K49)</f>
        <v>0</v>
      </c>
      <c r="O13" s="196">
        <f>'BASE GRAVABLE asimilables'!AB13</f>
        <v>0</v>
      </c>
      <c r="P13" s="196">
        <f>'BASE GRAVABLE asimilables'!AD13</f>
        <v>0</v>
      </c>
      <c r="Q13" s="196">
        <f>'BASE GRAVABLE asimilables'!AH13</f>
        <v>0</v>
      </c>
      <c r="R13" s="196">
        <f>'RETENCION ISR asimilables'!M13</f>
        <v>0</v>
      </c>
      <c r="S13" s="196">
        <f>'BASE GRAVABLE asimilables'!AI13</f>
        <v>0</v>
      </c>
      <c r="T13" s="243">
        <f t="shared" si="2"/>
        <v>11344.8925</v>
      </c>
      <c r="U13" s="196">
        <f>'RETENCION ISR asimilables'!J13</f>
        <v>1787.1399999999999</v>
      </c>
      <c r="V13" s="199">
        <v>19.55</v>
      </c>
      <c r="W13" s="196"/>
      <c r="X13" s="196"/>
      <c r="Y13" s="196"/>
      <c r="Z13" s="196"/>
      <c r="AA13" s="196"/>
      <c r="AB13" s="196"/>
      <c r="AC13" s="243">
        <f t="shared" si="0"/>
        <v>1806.6899999999998</v>
      </c>
      <c r="AD13" s="244">
        <f t="shared" si="1"/>
        <v>9538.2024999999994</v>
      </c>
      <c r="AE13" s="179"/>
    </row>
    <row r="14" spans="1:31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561</v>
      </c>
      <c r="E14" s="293" t="s">
        <v>562</v>
      </c>
      <c r="F14" s="294" t="s">
        <v>525</v>
      </c>
      <c r="G14" s="185">
        <f>'INCIDENCIAS asimilables'!B14</f>
        <v>35</v>
      </c>
      <c r="H14" s="196">
        <f>SUM('BASE GRAVABLE asimilables'!F14)</f>
        <v>5091.3374999999996</v>
      </c>
      <c r="I14" s="196">
        <f>SUM('BASE GRAVABLE asimilables'!J14)</f>
        <v>267.89249999999998</v>
      </c>
      <c r="J14" s="196">
        <f>SUM('BASE GRAVABLE asimilables'!P14)</f>
        <v>168.1875</v>
      </c>
      <c r="K14" s="196">
        <f>SUM('BASE GRAVABLE asimilables'!S14)</f>
        <v>0</v>
      </c>
      <c r="L14" s="196">
        <f>'BASE GRAVABLE asimilables'!V14</f>
        <v>1022.69475</v>
      </c>
      <c r="M14" s="196">
        <f>'BASE GRAVABLE asimilables'!AC14</f>
        <v>0</v>
      </c>
      <c r="N14" s="196">
        <f>SUM('RETENCION ISR asimilables'!K14:K50)</f>
        <v>0</v>
      </c>
      <c r="O14" s="196">
        <f>'BASE GRAVABLE asimilables'!AB14</f>
        <v>0</v>
      </c>
      <c r="P14" s="196">
        <f>'BASE GRAVABLE asimilables'!AD14</f>
        <v>0</v>
      </c>
      <c r="Q14" s="196">
        <f>'BASE GRAVABLE asimilables'!AH14</f>
        <v>0</v>
      </c>
      <c r="R14" s="196">
        <f>'RETENCION ISR asimilables'!M14</f>
        <v>0</v>
      </c>
      <c r="S14" s="196">
        <f>'BASE GRAVABLE asimilables'!AI14</f>
        <v>0</v>
      </c>
      <c r="T14" s="243">
        <f t="shared" si="2"/>
        <v>6550.1122499999992</v>
      </c>
      <c r="U14" s="196">
        <f>'RETENCION ISR asimilables'!J14</f>
        <v>749.75</v>
      </c>
      <c r="V14" s="199">
        <v>14.57</v>
      </c>
      <c r="W14" s="196"/>
      <c r="X14" s="196"/>
      <c r="Y14" s="196"/>
      <c r="Z14" s="196"/>
      <c r="AA14" s="196"/>
      <c r="AB14" s="196"/>
      <c r="AC14" s="243">
        <v>764.32</v>
      </c>
      <c r="AD14" s="244">
        <f t="shared" si="1"/>
        <v>5785.7922499999995</v>
      </c>
      <c r="AE14" s="179"/>
    </row>
    <row r="15" spans="1:31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563</v>
      </c>
      <c r="E15" s="293" t="s">
        <v>564</v>
      </c>
      <c r="F15" s="294" t="s">
        <v>526</v>
      </c>
      <c r="G15" s="185">
        <f>'INCIDENCIAS asimilables'!B15</f>
        <v>28</v>
      </c>
      <c r="H15" s="196">
        <f>SUM('BASE GRAVABLE asimilables'!F15)</f>
        <v>4132.0999999999995</v>
      </c>
      <c r="I15" s="196">
        <f>SUM('BASE GRAVABLE asimilables'!J15)</f>
        <v>217.42</v>
      </c>
      <c r="J15" s="196">
        <f>SUM('BASE GRAVABLE asimilables'!P15)</f>
        <v>136.5</v>
      </c>
      <c r="K15" s="196">
        <f>SUM('BASE GRAVABLE asimilables'!S15)</f>
        <v>0</v>
      </c>
      <c r="L15" s="196">
        <f>'BASE GRAVABLE asimilables'!V15</f>
        <v>818.1558</v>
      </c>
      <c r="M15" s="196">
        <f>'BASE GRAVABLE asimilables'!AC15</f>
        <v>0</v>
      </c>
      <c r="N15" s="196">
        <f>SUM('RETENCION ISR asimilables'!K15:K51)</f>
        <v>0</v>
      </c>
      <c r="O15" s="196">
        <f>'BASE GRAVABLE asimilables'!AB15</f>
        <v>0</v>
      </c>
      <c r="P15" s="196">
        <f>'BASE GRAVABLE asimilables'!AD15</f>
        <v>0</v>
      </c>
      <c r="Q15" s="196">
        <f>'BASE GRAVABLE asimilables'!AH15</f>
        <v>0</v>
      </c>
      <c r="R15" s="196">
        <f>'RETENCION ISR asimilables'!M15</f>
        <v>0</v>
      </c>
      <c r="S15" s="196">
        <f>'BASE GRAVABLE asimilables'!AI15</f>
        <v>0</v>
      </c>
      <c r="T15" s="243">
        <f t="shared" si="2"/>
        <v>5304.1757999999991</v>
      </c>
      <c r="U15" s="196">
        <f>'RETENCION ISR asimilables'!J15</f>
        <v>504.71000000000004</v>
      </c>
      <c r="V15" s="199">
        <v>9.23</v>
      </c>
      <c r="W15" s="196"/>
      <c r="X15" s="196"/>
      <c r="Y15" s="196"/>
      <c r="Z15" s="196"/>
      <c r="AA15" s="196"/>
      <c r="AB15" s="196"/>
      <c r="AC15" s="243">
        <f t="shared" si="0"/>
        <v>513.94000000000005</v>
      </c>
      <c r="AD15" s="244">
        <f t="shared" si="1"/>
        <v>4790.2357999999986</v>
      </c>
      <c r="AE15" s="179"/>
    </row>
    <row r="16" spans="1:31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390</v>
      </c>
      <c r="E16" s="294" t="s">
        <v>370</v>
      </c>
      <c r="F16" s="294" t="s">
        <v>271</v>
      </c>
      <c r="G16" s="185">
        <f>'INCIDENCIAS asimilables'!B16</f>
        <v>18</v>
      </c>
      <c r="H16" s="196">
        <f>SUM('BASE GRAVABLE asimilables'!F16)</f>
        <v>2361.1999999999998</v>
      </c>
      <c r="I16" s="196">
        <f>SUM('BASE GRAVABLE asimilables'!J16)</f>
        <v>124.23999999999998</v>
      </c>
      <c r="J16" s="196">
        <f>SUM('BASE GRAVABLE asimilables'!P16)</f>
        <v>78</v>
      </c>
      <c r="K16" s="196">
        <f>SUM('BASE GRAVABLE asimilables'!S16)</f>
        <v>0</v>
      </c>
      <c r="L16" s="196">
        <f>'BASE GRAVABLE asimilables'!V16</f>
        <v>2125.08</v>
      </c>
      <c r="M16" s="196">
        <f>'BASE GRAVABLE asimilables'!AC16</f>
        <v>0</v>
      </c>
      <c r="N16" s="196">
        <f>SUM('RETENCION ISR asimilables'!K46:K65)</f>
        <v>0</v>
      </c>
      <c r="O16" s="196">
        <f>'BASE GRAVABLE asimilables'!AB16</f>
        <v>0</v>
      </c>
      <c r="P16" s="196">
        <f>'BASE GRAVABLE asimilables'!AD16</f>
        <v>0</v>
      </c>
      <c r="Q16" s="196">
        <f>'BASE GRAVABLE asimilables'!AH16</f>
        <v>0</v>
      </c>
      <c r="R16" s="196">
        <f>'RETENCION ISR asimilables'!M16</f>
        <v>0</v>
      </c>
      <c r="S16" s="196">
        <f>'BASE GRAVABLE asimilables'!AI16</f>
        <v>0</v>
      </c>
      <c r="T16" s="243">
        <f t="shared" si="2"/>
        <v>4688.5199999999995</v>
      </c>
      <c r="U16" s="196">
        <f>'RETENCION ISR asimilables'!J16</f>
        <v>382.73</v>
      </c>
      <c r="V16" s="199">
        <v>1.61</v>
      </c>
      <c r="W16" s="196">
        <v>252.35</v>
      </c>
      <c r="X16" s="196">
        <v>991</v>
      </c>
      <c r="Y16" s="196"/>
      <c r="Z16" s="196">
        <f t="shared" ref="Z16:Z23" si="3">H16*1%</f>
        <v>23.611999999999998</v>
      </c>
      <c r="AA16" s="196"/>
      <c r="AB16" s="196"/>
      <c r="AC16" s="243">
        <f t="shared" si="0"/>
        <v>1651.3020000000001</v>
      </c>
      <c r="AD16" s="244">
        <f t="shared" si="1"/>
        <v>3037.2179999999994</v>
      </c>
      <c r="AE16" s="179"/>
    </row>
    <row r="17" spans="1:31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392</v>
      </c>
      <c r="E17" s="294" t="s">
        <v>422</v>
      </c>
      <c r="F17" s="294" t="s">
        <v>285</v>
      </c>
      <c r="G17" s="185">
        <f>'INCIDENCIAS asimilables'!B17</f>
        <v>30</v>
      </c>
      <c r="H17" s="196">
        <f>SUM('BASE GRAVABLE asimilables'!F17)</f>
        <v>4427.25</v>
      </c>
      <c r="I17" s="196">
        <f>SUM('BASE GRAVABLE asimilables'!J17)</f>
        <v>232.95</v>
      </c>
      <c r="J17" s="196">
        <f>SUM('BASE GRAVABLE asimilables'!P17)</f>
        <v>146.25</v>
      </c>
      <c r="K17" s="196">
        <f>SUM('BASE GRAVABLE asimilables'!S17)</f>
        <v>0</v>
      </c>
      <c r="L17" s="196">
        <f>'BASE GRAVABLE asimilables'!V17</f>
        <v>3541.7999999999997</v>
      </c>
      <c r="M17" s="196">
        <f>'BASE GRAVABLE asimilables'!AC17</f>
        <v>0</v>
      </c>
      <c r="N17" s="196">
        <f>SUM('RETENCION ISR asimilables'!K48:K67)</f>
        <v>0</v>
      </c>
      <c r="O17" s="196">
        <f>'BASE GRAVABLE asimilables'!AB17</f>
        <v>0</v>
      </c>
      <c r="P17" s="196">
        <f>'BASE GRAVABLE asimilables'!AD17</f>
        <v>0</v>
      </c>
      <c r="Q17" s="196">
        <f>'BASE GRAVABLE asimilables'!AH17</f>
        <v>0</v>
      </c>
      <c r="R17" s="196">
        <f>'RETENCION ISR asimilables'!M17</f>
        <v>0</v>
      </c>
      <c r="S17" s="196">
        <f>'BASE GRAVABLE asimilables'!AI17</f>
        <v>0</v>
      </c>
      <c r="T17" s="243">
        <f t="shared" si="2"/>
        <v>8348.25</v>
      </c>
      <c r="U17" s="196">
        <f>'RETENCION ISR asimilables'!J17</f>
        <v>1133.8400000000001</v>
      </c>
      <c r="V17" s="199">
        <v>18.38</v>
      </c>
      <c r="W17" s="196">
        <v>420.59</v>
      </c>
      <c r="X17" s="196">
        <v>2349.11</v>
      </c>
      <c r="Y17" s="196">
        <v>113.29</v>
      </c>
      <c r="Z17" s="196">
        <f t="shared" si="3"/>
        <v>44.272500000000001</v>
      </c>
      <c r="AA17" s="196"/>
      <c r="AB17" s="196"/>
      <c r="AC17" s="243">
        <f t="shared" si="0"/>
        <v>4079.4825000000001</v>
      </c>
      <c r="AD17" s="244">
        <f t="shared" si="1"/>
        <v>4268.7674999999999</v>
      </c>
      <c r="AE17" s="179"/>
    </row>
    <row r="18" spans="1:31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565</v>
      </c>
      <c r="E18" s="293" t="s">
        <v>566</v>
      </c>
      <c r="F18" s="294" t="s">
        <v>523</v>
      </c>
      <c r="G18" s="185">
        <f>'INCIDENCIAS asimilables'!B18</f>
        <v>30</v>
      </c>
      <c r="H18" s="196">
        <f>SUM('BASE GRAVABLE asimilables'!F18)</f>
        <v>4353.4624999999996</v>
      </c>
      <c r="I18" s="196">
        <f>SUM('BASE GRAVABLE asimilables'!J18)</f>
        <v>229.0675</v>
      </c>
      <c r="J18" s="196">
        <f>SUM('BASE GRAVABLE asimilables'!P18)</f>
        <v>143.8125</v>
      </c>
      <c r="K18" s="196">
        <f>SUM('BASE GRAVABLE asimilables'!S18)</f>
        <v>0</v>
      </c>
      <c r="L18" s="196">
        <f>'BASE GRAVABLE asimilables'!V18</f>
        <v>876.59550000000002</v>
      </c>
      <c r="M18" s="196">
        <f>'BASE GRAVABLE asimilables'!AC18</f>
        <v>0</v>
      </c>
      <c r="N18" s="196">
        <f>SUM('RETENCION ISR asimilables'!K49:K68)</f>
        <v>0</v>
      </c>
      <c r="O18" s="196">
        <f>'BASE GRAVABLE asimilables'!AB18</f>
        <v>0</v>
      </c>
      <c r="P18" s="196">
        <f>'BASE GRAVABLE asimilables'!AD18</f>
        <v>0</v>
      </c>
      <c r="Q18" s="196">
        <f>'BASE GRAVABLE asimilables'!AH18</f>
        <v>0</v>
      </c>
      <c r="R18" s="196">
        <f>'RETENCION ISR asimilables'!M18</f>
        <v>0</v>
      </c>
      <c r="S18" s="196">
        <f>'BASE GRAVABLE asimilables'!AI18</f>
        <v>0</v>
      </c>
      <c r="T18" s="243">
        <f t="shared" si="2"/>
        <v>5602.9380000000001</v>
      </c>
      <c r="U18" s="196">
        <f>'RETENCION ISR asimilables'!J18</f>
        <v>555.98</v>
      </c>
      <c r="V18" s="199">
        <v>10.76</v>
      </c>
      <c r="W18" s="196"/>
      <c r="X18" s="196"/>
      <c r="Y18" s="196"/>
      <c r="Z18" s="196"/>
      <c r="AA18" s="196"/>
      <c r="AB18" s="196"/>
      <c r="AC18" s="243">
        <f t="shared" si="0"/>
        <v>566.74</v>
      </c>
      <c r="AD18" s="244">
        <f t="shared" si="1"/>
        <v>5036.1980000000003</v>
      </c>
      <c r="AE18" s="179"/>
    </row>
    <row r="19" spans="1:31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567</v>
      </c>
      <c r="E19" s="293" t="s">
        <v>568</v>
      </c>
      <c r="F19" s="294" t="s">
        <v>534</v>
      </c>
      <c r="G19" s="185">
        <f>'INCIDENCIAS asimilables'!B19</f>
        <v>11</v>
      </c>
      <c r="H19" s="196">
        <f>SUM('BASE GRAVABLE asimilables'!F19)</f>
        <v>1623.3249999999998</v>
      </c>
      <c r="I19" s="196">
        <f>SUM('BASE GRAVABLE asimilables'!J19)</f>
        <v>85.414999999999992</v>
      </c>
      <c r="J19" s="196">
        <f>SUM('BASE GRAVABLE asimilables'!P19)</f>
        <v>53.625</v>
      </c>
      <c r="K19" s="196">
        <f>SUM('BASE GRAVABLE asimilables'!S19)</f>
        <v>0</v>
      </c>
      <c r="L19" s="196">
        <f>'BASE GRAVABLE asimilables'!V19</f>
        <v>284.62298333333325</v>
      </c>
      <c r="M19" s="196">
        <f>'BASE GRAVABLE asimilables'!AC19</f>
        <v>0</v>
      </c>
      <c r="N19" s="196">
        <f>SUM('RETENCION ISR asimilables'!K50:K69)</f>
        <v>0</v>
      </c>
      <c r="O19" s="196">
        <f>'BASE GRAVABLE asimilables'!AB19</f>
        <v>0</v>
      </c>
      <c r="P19" s="196">
        <f>'BASE GRAVABLE asimilables'!AD19</f>
        <v>0</v>
      </c>
      <c r="Q19" s="196">
        <f>'BASE GRAVABLE asimilables'!AH19</f>
        <v>0</v>
      </c>
      <c r="R19" s="196">
        <f>'RETENCION ISR asimilables'!M19</f>
        <v>0</v>
      </c>
      <c r="S19" s="196">
        <f>'BASE GRAVABLE asimilables'!AI19</f>
        <v>0</v>
      </c>
      <c r="T19" s="243">
        <v>2047</v>
      </c>
      <c r="U19" s="196">
        <f>'RETENCION ISR asimilables'!J19</f>
        <v>110.88000000000001</v>
      </c>
      <c r="V19" s="199">
        <v>0</v>
      </c>
      <c r="W19" s="196"/>
      <c r="X19" s="196"/>
      <c r="Y19" s="196"/>
      <c r="Z19" s="196"/>
      <c r="AA19" s="196"/>
      <c r="AB19" s="196"/>
      <c r="AC19" s="243">
        <f t="shared" si="0"/>
        <v>110.88000000000001</v>
      </c>
      <c r="AD19" s="244">
        <f t="shared" si="1"/>
        <v>1936.12</v>
      </c>
      <c r="AE19" s="179"/>
    </row>
    <row r="20" spans="1:31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569</v>
      </c>
      <c r="E20" s="293" t="s">
        <v>570</v>
      </c>
      <c r="F20" s="294" t="s">
        <v>533</v>
      </c>
      <c r="G20" s="185">
        <f>'INCIDENCIAS asimilables'!B20</f>
        <v>14</v>
      </c>
      <c r="H20" s="196">
        <f>SUM('BASE GRAVABLE asimilables'!F20)</f>
        <v>2066.0499999999997</v>
      </c>
      <c r="I20" s="196">
        <f>SUM('BASE GRAVABLE asimilables'!J20)</f>
        <v>108.71</v>
      </c>
      <c r="J20" s="196">
        <f>SUM('BASE GRAVABLE asimilables'!P20)</f>
        <v>68.25</v>
      </c>
      <c r="K20" s="196">
        <f>SUM('BASE GRAVABLE asimilables'!S20)</f>
        <v>0</v>
      </c>
      <c r="L20" s="196">
        <f>'BASE GRAVABLE asimilables'!V20</f>
        <v>362.24743333333328</v>
      </c>
      <c r="M20" s="196">
        <f>'BASE GRAVABLE asimilables'!AC20</f>
        <v>0</v>
      </c>
      <c r="N20" s="196">
        <f>SUM('RETENCION ISR asimilables'!K51:K70)</f>
        <v>0</v>
      </c>
      <c r="O20" s="196">
        <f>'BASE GRAVABLE asimilables'!AB20</f>
        <v>0</v>
      </c>
      <c r="P20" s="196">
        <f>'BASE GRAVABLE asimilables'!AD20</f>
        <v>0</v>
      </c>
      <c r="Q20" s="196">
        <f>'BASE GRAVABLE asimilables'!AH20</f>
        <v>0</v>
      </c>
      <c r="R20" s="196">
        <f>'RETENCION ISR asimilables'!M20</f>
        <v>0</v>
      </c>
      <c r="S20" s="196">
        <f>'BASE GRAVABLE asimilables'!AI20</f>
        <v>0</v>
      </c>
      <c r="T20" s="243">
        <f t="shared" si="2"/>
        <v>2605.2574333333332</v>
      </c>
      <c r="U20" s="196">
        <f>'RETENCION ISR asimilables'!J20</f>
        <v>159.66</v>
      </c>
      <c r="V20" s="199">
        <v>0</v>
      </c>
      <c r="W20" s="196"/>
      <c r="X20" s="196"/>
      <c r="Y20" s="196"/>
      <c r="Z20" s="196"/>
      <c r="AA20" s="196"/>
      <c r="AB20" s="196"/>
      <c r="AC20" s="243">
        <f t="shared" si="0"/>
        <v>159.66</v>
      </c>
      <c r="AD20" s="244">
        <f t="shared" si="1"/>
        <v>2445.5974333333334</v>
      </c>
      <c r="AE20" s="179"/>
    </row>
    <row r="21" spans="1:31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483</v>
      </c>
      <c r="E21" s="293" t="s">
        <v>484</v>
      </c>
      <c r="F21" s="294" t="s">
        <v>297</v>
      </c>
      <c r="G21" s="185">
        <f>'INCIDENCIAS asimilables'!B21</f>
        <v>40</v>
      </c>
      <c r="H21" s="196">
        <f>SUM('BASE GRAVABLE asimilables'!F21)</f>
        <v>5681.6374999999998</v>
      </c>
      <c r="I21" s="196">
        <f>SUM('BASE GRAVABLE asimilables'!J21)</f>
        <v>298.95249999999999</v>
      </c>
      <c r="J21" s="196">
        <f>SUM('BASE GRAVABLE asimilables'!P21)</f>
        <v>187.6875</v>
      </c>
      <c r="K21" s="196">
        <f>SUM('BASE GRAVABLE asimilables'!S21)</f>
        <v>0</v>
      </c>
      <c r="L21" s="196">
        <f>'BASE GRAVABLE asimilables'!V21</f>
        <v>4722.4000000000005</v>
      </c>
      <c r="M21" s="196">
        <f>'BASE GRAVABLE asimilables'!AC21</f>
        <v>0</v>
      </c>
      <c r="N21" s="196">
        <f>SUM('RETENCION ISR asimilables'!K52:K71)</f>
        <v>0</v>
      </c>
      <c r="O21" s="196">
        <f>'BASE GRAVABLE asimilables'!AB21</f>
        <v>0</v>
      </c>
      <c r="P21" s="196">
        <f>'BASE GRAVABLE asimilables'!AD21</f>
        <v>0</v>
      </c>
      <c r="Q21" s="196">
        <f>'BASE GRAVABLE asimilables'!AH21</f>
        <v>0</v>
      </c>
      <c r="R21" s="196">
        <f>'RETENCION ISR asimilables'!M21</f>
        <v>0</v>
      </c>
      <c r="S21" s="196">
        <f>'BASE GRAVABLE asimilables'!AI21</f>
        <v>0</v>
      </c>
      <c r="T21" s="243">
        <f t="shared" si="2"/>
        <v>10890.677500000002</v>
      </c>
      <c r="U21" s="196">
        <f>'RETENCION ISR asimilables'!J21</f>
        <v>1680.31</v>
      </c>
      <c r="V21" s="199">
        <v>18.38</v>
      </c>
      <c r="W21" s="196">
        <v>560.78</v>
      </c>
      <c r="X21" s="196">
        <v>1185.9100000000001</v>
      </c>
      <c r="Y21" s="196"/>
      <c r="Z21" s="196">
        <f t="shared" si="3"/>
        <v>56.816375000000001</v>
      </c>
      <c r="AA21" s="196"/>
      <c r="AB21" s="196"/>
      <c r="AC21" s="243">
        <f t="shared" si="0"/>
        <v>3502.196375</v>
      </c>
      <c r="AD21" s="244">
        <f t="shared" si="1"/>
        <v>7388.4811250000021</v>
      </c>
      <c r="AE21" s="179"/>
    </row>
    <row r="22" spans="1:31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96">
        <f>SUM('BASE GRAVABLE asimilables'!F22)</f>
        <v>6561.75</v>
      </c>
      <c r="I22" s="196">
        <f>SUM('BASE GRAVABLE asimilables'!J22)</f>
        <v>302.83499999999998</v>
      </c>
      <c r="J22" s="196">
        <f>SUM('BASE GRAVABLE asimilables'!P22)</f>
        <v>207.67500000000001</v>
      </c>
      <c r="K22" s="196">
        <f>SUM('BASE GRAVABLE asimilables'!S22)</f>
        <v>0</v>
      </c>
      <c r="L22" s="196">
        <f>'BASE GRAVABLE asimilables'!V22</f>
        <v>5384</v>
      </c>
      <c r="M22" s="196">
        <f>'BASE GRAVABLE asimilables'!AC22</f>
        <v>0</v>
      </c>
      <c r="N22" s="196">
        <f>SUM('RETENCION ISR asimilables'!K53:K72)</f>
        <v>0</v>
      </c>
      <c r="O22" s="196">
        <f>'BASE GRAVABLE asimilables'!AB22</f>
        <v>0</v>
      </c>
      <c r="P22" s="196">
        <f>'BASE GRAVABLE asimilables'!AD22</f>
        <v>0</v>
      </c>
      <c r="Q22" s="196">
        <f>'BASE GRAVABLE asimilables'!AH22</f>
        <v>0</v>
      </c>
      <c r="R22" s="196">
        <f>'RETENCION ISR asimilables'!M22</f>
        <v>0</v>
      </c>
      <c r="S22" s="196">
        <f>'BASE GRAVABLE asimilables'!AI22</f>
        <v>0</v>
      </c>
      <c r="T22" s="243">
        <v>12456.27</v>
      </c>
      <c r="U22" s="196">
        <f>'RETENCION ISR asimilables'!J22</f>
        <v>2048.5299999999997</v>
      </c>
      <c r="V22" s="199">
        <v>22.44</v>
      </c>
      <c r="W22" s="196">
        <v>639.35</v>
      </c>
      <c r="X22" s="196"/>
      <c r="Y22" s="196"/>
      <c r="Z22" s="196"/>
      <c r="AA22" s="196">
        <f>H22*1%</f>
        <v>65.617500000000007</v>
      </c>
      <c r="AB22" s="196"/>
      <c r="AC22" s="243">
        <f t="shared" si="0"/>
        <v>2775.9374999999995</v>
      </c>
      <c r="AD22" s="244">
        <f t="shared" si="1"/>
        <v>9680.3325000000004</v>
      </c>
      <c r="AE22" s="179"/>
    </row>
    <row r="23" spans="1:31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382</v>
      </c>
      <c r="E23" s="294" t="s">
        <v>372</v>
      </c>
      <c r="F23" s="294" t="s">
        <v>286</v>
      </c>
      <c r="G23" s="185">
        <f>'INCIDENCIAS asimilables'!B23</f>
        <v>40</v>
      </c>
      <c r="H23" s="196">
        <f>SUM('BASE GRAVABLE asimilables'!F23)</f>
        <v>5903</v>
      </c>
      <c r="I23" s="196">
        <f>SUM('BASE GRAVABLE asimilables'!J23)</f>
        <v>310.59999999999997</v>
      </c>
      <c r="J23" s="196">
        <f>SUM('BASE GRAVABLE asimilables'!P23)</f>
        <v>195</v>
      </c>
      <c r="K23" s="196">
        <f>SUM('BASE GRAVABLE asimilables'!S23)</f>
        <v>0</v>
      </c>
      <c r="L23" s="196">
        <f>'BASE GRAVABLE asimilables'!V23</f>
        <v>4722.4000000000005</v>
      </c>
      <c r="M23" s="196">
        <f>'BASE GRAVABLE asimilables'!AC23</f>
        <v>294</v>
      </c>
      <c r="N23" s="196">
        <f>SUM('RETENCION ISR asimilables'!K49:K68)</f>
        <v>0</v>
      </c>
      <c r="O23" s="196">
        <f>'BASE GRAVABLE asimilables'!AB23</f>
        <v>0</v>
      </c>
      <c r="P23" s="196">
        <f>'BASE GRAVABLE asimilables'!AD23</f>
        <v>0</v>
      </c>
      <c r="Q23" s="196">
        <f>'BASE GRAVABLE asimilables'!AH23</f>
        <v>0</v>
      </c>
      <c r="R23" s="196">
        <f>'RETENCION ISR asimilables'!M23</f>
        <v>0</v>
      </c>
      <c r="S23" s="196">
        <f>'BASE GRAVABLE asimilables'!AI23</f>
        <v>0</v>
      </c>
      <c r="T23" s="243">
        <f t="shared" si="2"/>
        <v>11425</v>
      </c>
      <c r="U23" s="196">
        <f>'RETENCION ISR asimilables'!J23</f>
        <v>1805.98</v>
      </c>
      <c r="V23" s="199">
        <v>19.55</v>
      </c>
      <c r="W23" s="196">
        <v>560.78</v>
      </c>
      <c r="X23" s="196">
        <v>2952</v>
      </c>
      <c r="Y23" s="196"/>
      <c r="Z23" s="196">
        <f t="shared" si="3"/>
        <v>59.03</v>
      </c>
      <c r="AA23" s="196"/>
      <c r="AB23" s="196"/>
      <c r="AC23" s="243">
        <f t="shared" si="0"/>
        <v>5397.3399999999992</v>
      </c>
      <c r="AD23" s="244">
        <f t="shared" si="1"/>
        <v>6027.6600000000008</v>
      </c>
      <c r="AE23" s="179"/>
    </row>
    <row r="24" spans="1:31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394</v>
      </c>
      <c r="E24" s="294" t="s">
        <v>375</v>
      </c>
      <c r="F24" s="294" t="s">
        <v>291</v>
      </c>
      <c r="G24" s="185">
        <f>'INCIDENCIAS asimilables'!B24</f>
        <v>32</v>
      </c>
      <c r="H24" s="196">
        <f>SUM('BASE GRAVABLE asimilables'!F24)</f>
        <v>4722.3999999999996</v>
      </c>
      <c r="I24" s="196">
        <f>SUM('BASE GRAVABLE asimilables'!J24)</f>
        <v>248.48</v>
      </c>
      <c r="J24" s="196">
        <f>SUM('BASE GRAVABLE asimilables'!P24)</f>
        <v>156</v>
      </c>
      <c r="K24" s="196">
        <f>SUM('BASE GRAVABLE asimilables'!S24)</f>
        <v>0</v>
      </c>
      <c r="L24" s="196">
        <f>'BASE GRAVABLE asimilables'!V24</f>
        <v>3777.92</v>
      </c>
      <c r="M24" s="196">
        <f>'BASE GRAVABLE asimilables'!AC24</f>
        <v>0</v>
      </c>
      <c r="N24" s="196">
        <f>SUM('RETENCION ISR asimilables'!K54:K73)</f>
        <v>0</v>
      </c>
      <c r="O24" s="196">
        <f>'BASE GRAVABLE asimilables'!AB24</f>
        <v>0</v>
      </c>
      <c r="P24" s="196">
        <f>'BASE GRAVABLE asimilables'!AD24</f>
        <v>0</v>
      </c>
      <c r="Q24" s="196">
        <f>'BASE GRAVABLE asimilables'!AH24</f>
        <v>0</v>
      </c>
      <c r="R24" s="196">
        <f>'RETENCION ISR asimilables'!M24</f>
        <v>0</v>
      </c>
      <c r="S24" s="196">
        <f>'BASE GRAVABLE asimilables'!AI24</f>
        <v>0</v>
      </c>
      <c r="T24" s="243">
        <f t="shared" si="2"/>
        <v>8904.7999999999993</v>
      </c>
      <c r="U24" s="196">
        <f>'RETENCION ISR asimilables'!J24</f>
        <v>1252.72</v>
      </c>
      <c r="V24" s="199">
        <v>12.28</v>
      </c>
      <c r="W24" s="196">
        <v>448.63</v>
      </c>
      <c r="X24" s="196">
        <v>255</v>
      </c>
      <c r="Y24" s="196"/>
      <c r="Z24" s="196"/>
      <c r="AA24" s="196">
        <f>H24*1%</f>
        <v>47.223999999999997</v>
      </c>
      <c r="AB24" s="196"/>
      <c r="AC24" s="243">
        <f t="shared" si="0"/>
        <v>2015.854</v>
      </c>
      <c r="AD24" s="244">
        <f t="shared" si="1"/>
        <v>6888.945999999999</v>
      </c>
      <c r="AE24" s="179"/>
    </row>
    <row r="25" spans="1:31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459</v>
      </c>
      <c r="E25" s="293" t="s">
        <v>460</v>
      </c>
      <c r="F25" s="294" t="s">
        <v>461</v>
      </c>
      <c r="G25" s="185">
        <f>'INCIDENCIAS asimilables'!B25</f>
        <v>40</v>
      </c>
      <c r="H25" s="196">
        <f>SUM('BASE GRAVABLE asimilables'!F25)</f>
        <v>5903</v>
      </c>
      <c r="I25" s="196">
        <f>SUM('BASE GRAVABLE asimilables'!J25)</f>
        <v>310.59999999999997</v>
      </c>
      <c r="J25" s="196">
        <f>SUM('BASE GRAVABLE asimilables'!P25)</f>
        <v>195</v>
      </c>
      <c r="K25" s="196">
        <f>SUM('BASE GRAVABLE asimilables'!S25)</f>
        <v>0</v>
      </c>
      <c r="L25" s="196">
        <f>'BASE GRAVABLE asimilables'!V25</f>
        <v>4722.4000000000005</v>
      </c>
      <c r="M25" s="196">
        <f>'BASE GRAVABLE asimilables'!AC25</f>
        <v>0</v>
      </c>
      <c r="N25" s="196">
        <f>SUM('RETENCION ISR asimilables'!K64:K83)</f>
        <v>0</v>
      </c>
      <c r="O25" s="196">
        <f>'BASE GRAVABLE asimilables'!AB25</f>
        <v>0</v>
      </c>
      <c r="P25" s="196">
        <f>'BASE GRAVABLE asimilables'!AD25</f>
        <v>0</v>
      </c>
      <c r="Q25" s="196">
        <f>'BASE GRAVABLE asimilables'!AH25</f>
        <v>0</v>
      </c>
      <c r="R25" s="196">
        <f>'RETENCION ISR asimilables'!M25</f>
        <v>0</v>
      </c>
      <c r="S25" s="196">
        <f>'BASE GRAVABLE asimilables'!AI25</f>
        <v>0</v>
      </c>
      <c r="T25" s="243">
        <f t="shared" si="2"/>
        <v>11131</v>
      </c>
      <c r="U25" s="196">
        <f>'RETENCION ISR asimilables'!J25</f>
        <v>1736.83</v>
      </c>
      <c r="V25" s="199">
        <v>18.38</v>
      </c>
      <c r="W25" s="196">
        <v>560.78</v>
      </c>
      <c r="X25" s="196">
        <v>0</v>
      </c>
      <c r="Y25" s="196"/>
      <c r="Z25" s="196"/>
      <c r="AA25" s="196"/>
      <c r="AB25" s="196"/>
      <c r="AC25" s="243">
        <f t="shared" si="0"/>
        <v>2315.9899999999998</v>
      </c>
      <c r="AD25" s="244">
        <f t="shared" si="1"/>
        <v>8815.01</v>
      </c>
      <c r="AE25" s="179"/>
    </row>
    <row r="26" spans="1:31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462</v>
      </c>
      <c r="E26" s="294" t="s">
        <v>463</v>
      </c>
      <c r="F26" s="294" t="s">
        <v>439</v>
      </c>
      <c r="G26" s="185">
        <f>'INCIDENCIAS asimilables'!B26</f>
        <v>40</v>
      </c>
      <c r="H26" s="196">
        <f>SUM('BASE GRAVABLE asimilables'!F26)</f>
        <v>6730</v>
      </c>
      <c r="I26" s="196">
        <f>SUM('BASE GRAVABLE asimilables'!J26)</f>
        <v>310.59999999999997</v>
      </c>
      <c r="J26" s="196">
        <f>SUM('BASE GRAVABLE asimilables'!P26)</f>
        <v>213</v>
      </c>
      <c r="K26" s="196">
        <f>SUM('BASE GRAVABLE asimilables'!S26)</f>
        <v>0</v>
      </c>
      <c r="L26" s="196">
        <f>'BASE GRAVABLE asimilables'!V26</f>
        <v>5384</v>
      </c>
      <c r="M26" s="196">
        <f>'BASE GRAVABLE asimilables'!AC26</f>
        <v>0</v>
      </c>
      <c r="N26" s="196">
        <f>SUM('RETENCION ISR asimilables'!K65:K84)</f>
        <v>0</v>
      </c>
      <c r="O26" s="196">
        <f>'BASE GRAVABLE asimilables'!AB26</f>
        <v>0</v>
      </c>
      <c r="P26" s="196">
        <f>'BASE GRAVABLE asimilables'!AD26</f>
        <v>0</v>
      </c>
      <c r="Q26" s="196">
        <f>'BASE GRAVABLE asimilables'!AH26</f>
        <v>0</v>
      </c>
      <c r="R26" s="196">
        <f>'RETENCION ISR asimilables'!M26</f>
        <v>0</v>
      </c>
      <c r="S26" s="196">
        <f>'BASE GRAVABLE asimilables'!AI26</f>
        <v>0</v>
      </c>
      <c r="T26" s="243">
        <f t="shared" si="2"/>
        <v>12637.6</v>
      </c>
      <c r="U26" s="196">
        <f>'RETENCION ISR asimilables'!J26</f>
        <v>2091.1799999999998</v>
      </c>
      <c r="V26" s="199">
        <v>22.44</v>
      </c>
      <c r="W26" s="196">
        <v>639.35</v>
      </c>
      <c r="X26" s="196">
        <v>0</v>
      </c>
      <c r="Y26" s="196"/>
      <c r="Z26" s="196"/>
      <c r="AA26" s="196"/>
      <c r="AB26" s="196"/>
      <c r="AC26" s="243">
        <f t="shared" si="0"/>
        <v>2752.97</v>
      </c>
      <c r="AD26" s="244">
        <f t="shared" si="1"/>
        <v>9884.630000000001</v>
      </c>
      <c r="AE26" s="179"/>
    </row>
    <row r="27" spans="1:31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398</v>
      </c>
      <c r="E27" s="293" t="s">
        <v>381</v>
      </c>
      <c r="F27" s="294" t="s">
        <v>270</v>
      </c>
      <c r="G27" s="185">
        <f>'INCIDENCIAS asimilables'!B27</f>
        <v>20</v>
      </c>
      <c r="H27" s="196">
        <f>SUM('BASE GRAVABLE asimilables'!F27)</f>
        <v>3365</v>
      </c>
      <c r="I27" s="196">
        <f>SUM('BASE GRAVABLE asimilables'!J27)</f>
        <v>155.29999999999998</v>
      </c>
      <c r="J27" s="196">
        <f>SUM('BASE GRAVABLE asimilables'!P27)</f>
        <v>106.5</v>
      </c>
      <c r="K27" s="196">
        <f>SUM('BASE GRAVABLE asimilables'!S27)</f>
        <v>0</v>
      </c>
      <c r="L27" s="196">
        <f>'BASE GRAVABLE asimilables'!V27</f>
        <v>2692</v>
      </c>
      <c r="M27" s="196">
        <f>'BASE GRAVABLE asimilables'!AC27</f>
        <v>0</v>
      </c>
      <c r="N27" s="196">
        <f>SUM('RETENCION ISR asimilables'!K66:K85)</f>
        <v>0</v>
      </c>
      <c r="O27" s="196">
        <f>'BASE GRAVABLE asimilables'!AB27</f>
        <v>0</v>
      </c>
      <c r="P27" s="196">
        <f>'BASE GRAVABLE asimilables'!AD27</f>
        <v>0</v>
      </c>
      <c r="Q27" s="196">
        <f>'BASE GRAVABLE asimilables'!AH27</f>
        <v>0</v>
      </c>
      <c r="R27" s="196">
        <f>'RETENCION ISR asimilables'!M27</f>
        <v>0</v>
      </c>
      <c r="S27" s="196">
        <f>'BASE GRAVABLE asimilables'!AI27</f>
        <v>0</v>
      </c>
      <c r="T27" s="243">
        <f t="shared" si="2"/>
        <v>6318.8</v>
      </c>
      <c r="U27" s="196">
        <f>'RETENCION ISR asimilables'!J27</f>
        <v>700.35</v>
      </c>
      <c r="V27" s="199">
        <v>5.16</v>
      </c>
      <c r="W27" s="196">
        <v>319.68</v>
      </c>
      <c r="X27" s="196">
        <v>935</v>
      </c>
      <c r="Y27" s="196"/>
      <c r="Z27" s="196"/>
      <c r="AA27" s="196">
        <f>H27*1%</f>
        <v>33.65</v>
      </c>
      <c r="AB27" s="196"/>
      <c r="AC27" s="243">
        <f t="shared" si="0"/>
        <v>1993.8400000000001</v>
      </c>
      <c r="AD27" s="244">
        <f t="shared" si="1"/>
        <v>4324.96</v>
      </c>
      <c r="AE27" s="179"/>
    </row>
    <row r="28" spans="1:31" ht="26.1" customHeight="1" x14ac:dyDescent="0.25">
      <c r="A28" s="415">
        <v>926731056</v>
      </c>
      <c r="B28" s="427" t="str">
        <f>'NOMINA asimilables'!A28</f>
        <v>CÁRDENAS MAGAÑA JORGE A.</v>
      </c>
      <c r="C28" s="426" t="s">
        <v>133</v>
      </c>
      <c r="D28" s="295" t="s">
        <v>228</v>
      </c>
      <c r="E28" s="294" t="s">
        <v>423</v>
      </c>
      <c r="F28" s="294" t="s">
        <v>224</v>
      </c>
      <c r="G28" s="281">
        <f>'INCIDENCIAS asimilables'!B28</f>
        <v>40</v>
      </c>
      <c r="H28" s="196">
        <f>SUM('BASE GRAVABLE asimilables'!F28)</f>
        <v>5903</v>
      </c>
      <c r="I28" s="196">
        <f>SUM('BASE GRAVABLE asimilables'!J28)</f>
        <v>310.59999999999997</v>
      </c>
      <c r="J28" s="196">
        <f>SUM('BASE GRAVABLE asimilables'!P28)</f>
        <v>195</v>
      </c>
      <c r="K28" s="196">
        <f>SUM('BASE GRAVABLE asimilables'!S28)</f>
        <v>0</v>
      </c>
      <c r="L28" s="196">
        <f>'BASE GRAVABLE asimilables'!V28</f>
        <v>4722.4000000000005</v>
      </c>
      <c r="M28" s="196">
        <f>'BASE GRAVABLE asimilables'!AC28</f>
        <v>0</v>
      </c>
      <c r="N28" s="196">
        <f>SUM('RETENCION ISR asimilables'!K66:K85)</f>
        <v>0</v>
      </c>
      <c r="O28" s="196">
        <f>'BASE GRAVABLE asimilables'!AB28</f>
        <v>236.12</v>
      </c>
      <c r="P28" s="196">
        <f>'BASE GRAVABLE asimilables'!AD28</f>
        <v>0</v>
      </c>
      <c r="Q28" s="196">
        <f>'BASE GRAVABLE asimilables'!AH28</f>
        <v>0</v>
      </c>
      <c r="R28" s="196">
        <f>'RETENCION ISR asimilables'!M28</f>
        <v>0</v>
      </c>
      <c r="S28" s="196">
        <f>'BASE GRAVABLE asimilables'!AI28</f>
        <v>0</v>
      </c>
      <c r="T28" s="243">
        <f t="shared" si="2"/>
        <v>11367.12</v>
      </c>
      <c r="U28" s="196">
        <f>'RETENCION ISR asimilables'!J28</f>
        <v>1792.37</v>
      </c>
      <c r="V28" s="199">
        <v>19.62</v>
      </c>
      <c r="W28" s="196">
        <v>560.78</v>
      </c>
      <c r="X28" s="196">
        <v>1968</v>
      </c>
      <c r="Y28" s="196"/>
      <c r="Z28" s="196"/>
      <c r="AA28" s="196">
        <f>H28*1%</f>
        <v>59.03</v>
      </c>
      <c r="AB28" s="196"/>
      <c r="AC28" s="243">
        <f t="shared" si="0"/>
        <v>4399.7999999999993</v>
      </c>
      <c r="AD28" s="244">
        <f t="shared" si="1"/>
        <v>6967.3200000000015</v>
      </c>
      <c r="AE28" s="179"/>
    </row>
    <row r="29" spans="1:31" ht="26.1" customHeight="1" x14ac:dyDescent="0.25">
      <c r="A29" s="415"/>
      <c r="B29" s="445" t="str">
        <f>'NOMINA asimilables'!A29</f>
        <v>BAÑUELOS AMEZCUA ULISES</v>
      </c>
      <c r="C29" s="420" t="s">
        <v>220</v>
      </c>
      <c r="D29" s="296" t="s">
        <v>395</v>
      </c>
      <c r="E29" s="294" t="s">
        <v>376</v>
      </c>
      <c r="F29" s="294" t="s">
        <v>377</v>
      </c>
      <c r="G29" s="281">
        <f>'INCIDENCIAS asimilables'!B29</f>
        <v>40</v>
      </c>
      <c r="H29" s="196">
        <f>SUM('BASE GRAVABLE asimilables'!F29)</f>
        <v>6730</v>
      </c>
      <c r="I29" s="196">
        <f>SUM('BASE GRAVABLE asimilables'!J29)</f>
        <v>310.59999999999997</v>
      </c>
      <c r="J29" s="196">
        <f>SUM('BASE GRAVABLE asimilables'!P29)</f>
        <v>213</v>
      </c>
      <c r="K29" s="196">
        <f>SUM('BASE GRAVABLE asimilables'!S29)</f>
        <v>0</v>
      </c>
      <c r="L29" s="196">
        <f>'BASE GRAVABLE asimilables'!V29</f>
        <v>5384</v>
      </c>
      <c r="M29" s="196">
        <f>'BASE GRAVABLE asimilables'!AC29</f>
        <v>0</v>
      </c>
      <c r="N29" s="196">
        <f>SUM('RETENCION ISR asimilables'!K55:K74)</f>
        <v>0</v>
      </c>
      <c r="O29" s="196">
        <f>'BASE GRAVABLE asimilables'!AB29</f>
        <v>134.6</v>
      </c>
      <c r="P29" s="196">
        <f>'BASE GRAVABLE asimilables'!AD29</f>
        <v>0</v>
      </c>
      <c r="Q29" s="196">
        <f>'BASE GRAVABLE asimilables'!AH29</f>
        <v>0</v>
      </c>
      <c r="R29" s="196">
        <f>'RETENCION ISR asimilables'!M29</f>
        <v>0</v>
      </c>
      <c r="S29" s="196">
        <f>'BASE GRAVABLE asimilables'!AI29</f>
        <v>0</v>
      </c>
      <c r="T29" s="243">
        <f t="shared" si="2"/>
        <v>12772.2</v>
      </c>
      <c r="U29" s="196">
        <f>'RETENCION ISR asimilables'!J29</f>
        <v>2122.84</v>
      </c>
      <c r="V29" s="199">
        <v>22.98</v>
      </c>
      <c r="W29" s="196">
        <v>639.35</v>
      </c>
      <c r="X29" s="196">
        <v>1296</v>
      </c>
      <c r="Y29" s="196"/>
      <c r="Z29" s="196"/>
      <c r="AA29" s="196">
        <f t="shared" ref="AA29:AA39" si="4">H29*1%</f>
        <v>67.3</v>
      </c>
      <c r="AB29" s="196"/>
      <c r="AC29" s="243">
        <f t="shared" si="0"/>
        <v>4148.47</v>
      </c>
      <c r="AD29" s="244">
        <f t="shared" si="1"/>
        <v>8623.73</v>
      </c>
      <c r="AE29" s="179"/>
    </row>
    <row r="30" spans="1:31" ht="26.1" customHeight="1" x14ac:dyDescent="0.25">
      <c r="A30" s="415">
        <v>926731088</v>
      </c>
      <c r="B30" s="428" t="str">
        <f>'NOMINA asimilables'!A30</f>
        <v>MUNGUIA FLORES MIGUEL ANGEL</v>
      </c>
      <c r="C30" s="426" t="s">
        <v>133</v>
      </c>
      <c r="D30" s="294" t="s">
        <v>391</v>
      </c>
      <c r="E30" s="294" t="s">
        <v>371</v>
      </c>
      <c r="F30" s="294" t="s">
        <v>272</v>
      </c>
      <c r="G30" s="281">
        <f>'INCIDENCIAS asimilables'!B30</f>
        <v>40</v>
      </c>
      <c r="H30" s="196">
        <f>SUM('BASE GRAVABLE asimilables'!F30)</f>
        <v>5903</v>
      </c>
      <c r="I30" s="196">
        <f>SUM('BASE GRAVABLE asimilables'!J30)</f>
        <v>310.59999999999997</v>
      </c>
      <c r="J30" s="196">
        <f>SUM('BASE GRAVABLE asimilables'!P30)</f>
        <v>195</v>
      </c>
      <c r="K30" s="196">
        <f>SUM('BASE GRAVABLE asimilables'!S30)</f>
        <v>0</v>
      </c>
      <c r="L30" s="196">
        <f>'BASE GRAVABLE asimilables'!V30</f>
        <v>4722.4000000000005</v>
      </c>
      <c r="M30" s="196">
        <f>'BASE GRAVABLE asimilables'!AC30</f>
        <v>0</v>
      </c>
      <c r="N30" s="196">
        <f>SUM('RETENCION ISR asimilables'!K56:K75)</f>
        <v>0</v>
      </c>
      <c r="O30" s="196">
        <f>'BASE GRAVABLE asimilables'!AB30</f>
        <v>0</v>
      </c>
      <c r="P30" s="196">
        <f>'BASE GRAVABLE asimilables'!AD30</f>
        <v>0</v>
      </c>
      <c r="Q30" s="196">
        <f>'BASE GRAVABLE asimilables'!AH30</f>
        <v>0</v>
      </c>
      <c r="R30" s="196">
        <f>'RETENCION ISR asimilables'!M30</f>
        <v>0</v>
      </c>
      <c r="S30" s="196">
        <f>'BASE GRAVABLE asimilables'!AI30</f>
        <v>0</v>
      </c>
      <c r="T30" s="243">
        <f t="shared" si="2"/>
        <v>11131</v>
      </c>
      <c r="U30" s="196">
        <f>'RETENCION ISR asimilables'!J30</f>
        <v>1736.83</v>
      </c>
      <c r="V30" s="199">
        <v>18.38</v>
      </c>
      <c r="W30" s="196">
        <v>560.78</v>
      </c>
      <c r="X30" s="196"/>
      <c r="Y30" s="196"/>
      <c r="Z30" s="196"/>
      <c r="AA30" s="196">
        <f t="shared" si="4"/>
        <v>59.03</v>
      </c>
      <c r="AB30" s="196"/>
      <c r="AC30" s="243">
        <f t="shared" si="0"/>
        <v>2375.02</v>
      </c>
      <c r="AD30" s="244">
        <f t="shared" si="1"/>
        <v>8755.98</v>
      </c>
      <c r="AE30" s="179"/>
    </row>
    <row r="31" spans="1:31" ht="26.1" customHeight="1" x14ac:dyDescent="0.25">
      <c r="A31" s="415"/>
      <c r="B31" s="428" t="str">
        <f>'NOMINA asimilables'!A31</f>
        <v>GARCIA MAGAÑA RAUL</v>
      </c>
      <c r="C31" s="426" t="s">
        <v>133</v>
      </c>
      <c r="D31" s="294" t="s">
        <v>393</v>
      </c>
      <c r="E31" s="294" t="s">
        <v>373</v>
      </c>
      <c r="F31" s="294" t="s">
        <v>374</v>
      </c>
      <c r="G31" s="281">
        <f>'INCIDENCIAS asimilables'!B31</f>
        <v>40</v>
      </c>
      <c r="H31" s="196">
        <f>SUM('BASE GRAVABLE asimilables'!F31)</f>
        <v>5903</v>
      </c>
      <c r="I31" s="196">
        <f>SUM('BASE GRAVABLE asimilables'!J31)</f>
        <v>310.59999999999997</v>
      </c>
      <c r="J31" s="196">
        <f>SUM('BASE GRAVABLE asimilables'!P31)</f>
        <v>195</v>
      </c>
      <c r="K31" s="196">
        <f>SUM('BASE GRAVABLE asimilables'!S31)</f>
        <v>0</v>
      </c>
      <c r="L31" s="196">
        <f>'BASE GRAVABLE asimilables'!V31</f>
        <v>4722.4000000000005</v>
      </c>
      <c r="M31" s="196">
        <f>'BASE GRAVABLE asimilables'!AC31</f>
        <v>0</v>
      </c>
      <c r="N31" s="196">
        <f>SUM('RETENCION ISR asimilables'!K57:K76)</f>
        <v>0</v>
      </c>
      <c r="O31" s="196">
        <f>'BASE GRAVABLE asimilables'!AB31</f>
        <v>0</v>
      </c>
      <c r="P31" s="196">
        <f>'BASE GRAVABLE asimilables'!AD31</f>
        <v>0</v>
      </c>
      <c r="Q31" s="196">
        <f>'BASE GRAVABLE asimilables'!AH31</f>
        <v>0</v>
      </c>
      <c r="R31" s="196">
        <f>'RETENCION ISR asimilables'!M31</f>
        <v>0</v>
      </c>
      <c r="S31" s="196">
        <f>'BASE GRAVABLE asimilables'!AI31</f>
        <v>0</v>
      </c>
      <c r="T31" s="243">
        <f t="shared" si="2"/>
        <v>11131</v>
      </c>
      <c r="U31" s="196">
        <f>'RETENCION ISR asimilables'!J31</f>
        <v>1736.83</v>
      </c>
      <c r="V31" s="199">
        <v>18.38</v>
      </c>
      <c r="W31" s="196">
        <v>560.78</v>
      </c>
      <c r="X31" s="196"/>
      <c r="Y31" s="196"/>
      <c r="Z31" s="196">
        <f>H31*1%</f>
        <v>59.03</v>
      </c>
      <c r="AA31" s="196"/>
      <c r="AB31" s="196"/>
      <c r="AC31" s="243">
        <f t="shared" si="0"/>
        <v>2375.02</v>
      </c>
      <c r="AD31" s="244">
        <f t="shared" si="1"/>
        <v>8755.98</v>
      </c>
      <c r="AE31" s="179"/>
    </row>
    <row r="32" spans="1:31" ht="26.1" customHeight="1" x14ac:dyDescent="0.25">
      <c r="A32" s="415"/>
      <c r="B32" s="428" t="str">
        <f>'NOMINA asimilables'!A32</f>
        <v>MARIA FLORENCIA GONZALEZ ZUÑIGA</v>
      </c>
      <c r="C32" s="426" t="s">
        <v>133</v>
      </c>
      <c r="D32" s="293" t="s">
        <v>457</v>
      </c>
      <c r="E32" s="293" t="s">
        <v>458</v>
      </c>
      <c r="F32" s="294" t="s">
        <v>438</v>
      </c>
      <c r="G32" s="281">
        <f>'INCIDENCIAS asimilables'!B32</f>
        <v>33</v>
      </c>
      <c r="H32" s="196">
        <f>SUM('BASE GRAVABLE asimilables'!F32)</f>
        <v>4869.9749999999995</v>
      </c>
      <c r="I32" s="196">
        <f>SUM('BASE GRAVABLE asimilables'!J32)</f>
        <v>256.245</v>
      </c>
      <c r="J32" s="196">
        <f>SUM('BASE GRAVABLE asimilables'!P32)</f>
        <v>160.875</v>
      </c>
      <c r="K32" s="196">
        <f>SUM('BASE GRAVABLE asimilables'!S32)</f>
        <v>0</v>
      </c>
      <c r="L32" s="196">
        <f>'BASE GRAVABLE asimilables'!V32</f>
        <v>3895.9799999999996</v>
      </c>
      <c r="M32" s="196">
        <f>'BASE GRAVABLE asimilables'!AC32</f>
        <v>0</v>
      </c>
      <c r="N32" s="196">
        <f>SUM('RETENCION ISR asimilables'!K58:K77)</f>
        <v>0</v>
      </c>
      <c r="O32" s="196">
        <f>'BASE GRAVABLE asimilables'!AB32</f>
        <v>0</v>
      </c>
      <c r="P32" s="196">
        <f>'BASE GRAVABLE asimilables'!AD32</f>
        <v>0</v>
      </c>
      <c r="Q32" s="196">
        <f>'BASE GRAVABLE asimilables'!AH32</f>
        <v>0</v>
      </c>
      <c r="R32" s="196">
        <f>'RETENCION ISR asimilables'!M32</f>
        <v>0</v>
      </c>
      <c r="S32" s="196">
        <f>'BASE GRAVABLE asimilables'!AI32</f>
        <v>0</v>
      </c>
      <c r="T32" s="243">
        <v>9183.09</v>
      </c>
      <c r="U32" s="196">
        <f>'RETENCION ISR asimilables'!J32</f>
        <v>1312.16</v>
      </c>
      <c r="V32" s="199">
        <v>13.04</v>
      </c>
      <c r="W32" s="196">
        <v>462.65</v>
      </c>
      <c r="X32" s="196"/>
      <c r="Y32" s="196"/>
      <c r="Z32" s="196"/>
      <c r="AA32" s="196"/>
      <c r="AB32" s="196"/>
      <c r="AC32" s="243">
        <f t="shared" si="0"/>
        <v>1787.85</v>
      </c>
      <c r="AD32" s="244">
        <f t="shared" si="1"/>
        <v>7395.24</v>
      </c>
      <c r="AE32" s="179"/>
    </row>
    <row r="33" spans="1:38" ht="26.1" customHeight="1" x14ac:dyDescent="0.25">
      <c r="A33" s="415"/>
      <c r="B33" s="428" t="str">
        <f>'NOMINA asimilables'!A33</f>
        <v>RODRIGUEZ MORALES MOISES</v>
      </c>
      <c r="C33" s="426" t="s">
        <v>133</v>
      </c>
      <c r="D33" s="293" t="s">
        <v>573</v>
      </c>
      <c r="E33" s="293" t="s">
        <v>560</v>
      </c>
      <c r="F33" s="294" t="s">
        <v>522</v>
      </c>
      <c r="G33" s="281">
        <f>'INCIDENCIAS asimilables'!B33</f>
        <v>35</v>
      </c>
      <c r="H33" s="196">
        <f>SUM('BASE GRAVABLE asimilables'!F33)</f>
        <v>5165.125</v>
      </c>
      <c r="I33" s="196">
        <f>SUM('BASE GRAVABLE asimilables'!J33)</f>
        <v>271.77499999999998</v>
      </c>
      <c r="J33" s="196">
        <f>SUM('BASE GRAVABLE asimilables'!P33)</f>
        <v>170.625</v>
      </c>
      <c r="K33" s="196">
        <f>SUM('BASE GRAVABLE asimilables'!S33)</f>
        <v>0</v>
      </c>
      <c r="L33" s="196">
        <f>'BASE GRAVABLE asimilables'!V33</f>
        <v>974.48691666666662</v>
      </c>
      <c r="M33" s="196">
        <f>'BASE GRAVABLE asimilables'!AC33</f>
        <v>0</v>
      </c>
      <c r="N33" s="196">
        <f>SUM('RETENCION ISR asimilables'!K59:K78)</f>
        <v>0</v>
      </c>
      <c r="O33" s="196">
        <f>'BASE GRAVABLE asimilables'!AB33</f>
        <v>0</v>
      </c>
      <c r="P33" s="196">
        <f>'BASE GRAVABLE asimilables'!AD33</f>
        <v>0</v>
      </c>
      <c r="Q33" s="196">
        <f>'BASE GRAVABLE asimilables'!AH33</f>
        <v>0</v>
      </c>
      <c r="R33" s="196">
        <f>'RETENCION ISR asimilables'!M33</f>
        <v>0</v>
      </c>
      <c r="S33" s="196">
        <f>'BASE GRAVABLE asimilables'!AI33</f>
        <v>0</v>
      </c>
      <c r="T33" s="243">
        <v>6582.03</v>
      </c>
      <c r="U33" s="196">
        <f>'RETENCION ISR asimilables'!J33</f>
        <v>756.57</v>
      </c>
      <c r="V33" s="199">
        <v>14.57</v>
      </c>
      <c r="W33" s="196"/>
      <c r="X33" s="196"/>
      <c r="Y33" s="196"/>
      <c r="Z33" s="196"/>
      <c r="AA33" s="196"/>
      <c r="AB33" s="196"/>
      <c r="AC33" s="243">
        <f t="shared" si="0"/>
        <v>771.1400000000001</v>
      </c>
      <c r="AD33" s="244">
        <f t="shared" si="1"/>
        <v>5810.8899999999994</v>
      </c>
      <c r="AE33" s="179"/>
    </row>
    <row r="34" spans="1:38" ht="26.1" customHeight="1" thickBot="1" x14ac:dyDescent="0.3">
      <c r="A34" s="415">
        <v>926731061</v>
      </c>
      <c r="B34" s="446" t="str">
        <f>'NOMINA asimilables'!A34</f>
        <v>VENEGAS MORENO JUAN JOSE</v>
      </c>
      <c r="C34" s="420" t="s">
        <v>220</v>
      </c>
      <c r="D34" s="295" t="s">
        <v>239</v>
      </c>
      <c r="E34" s="294" t="s">
        <v>240</v>
      </c>
      <c r="F34" s="294" t="s">
        <v>227</v>
      </c>
      <c r="G34" s="281">
        <f>'INCIDENCIAS asimilables'!B34</f>
        <v>30</v>
      </c>
      <c r="H34" s="196">
        <f>SUM('BASE GRAVABLE asimilables'!F34)</f>
        <v>5047.5</v>
      </c>
      <c r="I34" s="196">
        <f>SUM('BASE GRAVABLE asimilables'!J34)</f>
        <v>232.95</v>
      </c>
      <c r="J34" s="196">
        <f>SUM('BASE GRAVABLE asimilables'!P34)</f>
        <v>159.75</v>
      </c>
      <c r="K34" s="196">
        <f>SUM('BASE GRAVABLE asimilables'!S34)</f>
        <v>0</v>
      </c>
      <c r="L34" s="196">
        <f>'BASE GRAVABLE asimilables'!V34</f>
        <v>4038</v>
      </c>
      <c r="M34" s="196">
        <f>'BASE GRAVABLE asimilables'!AC34</f>
        <v>0</v>
      </c>
      <c r="N34" s="196">
        <f>SUM('RETENCION ISR asimilables'!K60:K79)</f>
        <v>0</v>
      </c>
      <c r="O34" s="196">
        <f>'BASE GRAVABLE asimilables'!AB34</f>
        <v>403.8</v>
      </c>
      <c r="P34" s="196">
        <f>'BASE GRAVABLE asimilables'!AD34</f>
        <v>0</v>
      </c>
      <c r="Q34" s="196">
        <f>'BASE GRAVABLE asimilables'!AH34</f>
        <v>0</v>
      </c>
      <c r="R34" s="196">
        <f>'RETENCION ISR asimilables'!M34</f>
        <v>0</v>
      </c>
      <c r="S34" s="196">
        <f>'BASE GRAVABLE asimilables'!AI34</f>
        <v>0</v>
      </c>
      <c r="T34" s="243">
        <f t="shared" si="2"/>
        <v>9882</v>
      </c>
      <c r="U34" s="196">
        <f>'RETENCION ISR asimilables'!J34</f>
        <v>1461.45</v>
      </c>
      <c r="V34" s="199">
        <v>15.42</v>
      </c>
      <c r="W34" s="196">
        <v>479.51</v>
      </c>
      <c r="X34" s="196"/>
      <c r="Y34" s="196"/>
      <c r="Z34" s="196"/>
      <c r="AA34" s="196">
        <f t="shared" si="4"/>
        <v>50.475000000000001</v>
      </c>
      <c r="AB34" s="196"/>
      <c r="AC34" s="243">
        <f t="shared" si="0"/>
        <v>2006.855</v>
      </c>
      <c r="AD34" s="244">
        <v>7875.14</v>
      </c>
      <c r="AE34" s="179"/>
    </row>
    <row r="35" spans="1:38" ht="26.1" customHeight="1" x14ac:dyDescent="0.25">
      <c r="A35" s="415"/>
      <c r="B35" s="447" t="str">
        <f>'NOMINA asimilables'!A35</f>
        <v>INIESTRA GONZALEZ J. JESUS</v>
      </c>
      <c r="C35" s="420" t="s">
        <v>220</v>
      </c>
      <c r="D35" s="297" t="s">
        <v>396</v>
      </c>
      <c r="E35" s="294" t="s">
        <v>378</v>
      </c>
      <c r="F35" s="294" t="s">
        <v>379</v>
      </c>
      <c r="G35" s="281">
        <f>'INCIDENCIAS asimilables'!B35</f>
        <v>40</v>
      </c>
      <c r="H35" s="196">
        <f>SUM('BASE GRAVABLE asimilables'!F35)</f>
        <v>6730</v>
      </c>
      <c r="I35" s="196">
        <f>SUM('BASE GRAVABLE asimilables'!J35)</f>
        <v>310.59999999999997</v>
      </c>
      <c r="J35" s="196">
        <f>SUM('BASE GRAVABLE asimilables'!P35)</f>
        <v>213</v>
      </c>
      <c r="K35" s="196">
        <f>SUM('BASE GRAVABLE asimilables'!S35)</f>
        <v>0</v>
      </c>
      <c r="L35" s="196">
        <f>'BASE GRAVABLE asimilables'!V35</f>
        <v>5384</v>
      </c>
      <c r="M35" s="196">
        <f>'BASE GRAVABLE asimilables'!AC35</f>
        <v>0</v>
      </c>
      <c r="N35" s="196">
        <f>SUM('RETENCION ISR asimilables'!K56:K75)</f>
        <v>0</v>
      </c>
      <c r="O35" s="196">
        <f>'BASE GRAVABLE asimilables'!AB35</f>
        <v>0</v>
      </c>
      <c r="P35" s="196">
        <f>'BASE GRAVABLE asimilables'!AD35</f>
        <v>0</v>
      </c>
      <c r="Q35" s="196">
        <f>'BASE GRAVABLE asimilables'!AH35</f>
        <v>0</v>
      </c>
      <c r="R35" s="196">
        <f>'RETENCION ISR asimilables'!M35</f>
        <v>0</v>
      </c>
      <c r="S35" s="196">
        <f>'BASE GRAVABLE asimilables'!AI35</f>
        <v>0</v>
      </c>
      <c r="T35" s="243">
        <f t="shared" si="2"/>
        <v>12637.6</v>
      </c>
      <c r="U35" s="196">
        <f>'RETENCION ISR asimilables'!J35</f>
        <v>2091.1799999999998</v>
      </c>
      <c r="V35" s="199">
        <v>22.44</v>
      </c>
      <c r="W35" s="196">
        <v>639.35</v>
      </c>
      <c r="X35" s="196">
        <v>866</v>
      </c>
      <c r="Y35" s="196"/>
      <c r="Z35" s="196"/>
      <c r="AA35" s="196">
        <f t="shared" si="4"/>
        <v>67.3</v>
      </c>
      <c r="AB35" s="302">
        <v>1380.4</v>
      </c>
      <c r="AC35" s="243">
        <f t="shared" si="0"/>
        <v>5066.67</v>
      </c>
      <c r="AD35" s="244">
        <f t="shared" si="1"/>
        <v>7570.93</v>
      </c>
      <c r="AE35" s="179"/>
    </row>
    <row r="36" spans="1:38" ht="26.25" customHeight="1" x14ac:dyDescent="0.25">
      <c r="A36" s="415">
        <v>926731089</v>
      </c>
      <c r="B36" s="448" t="str">
        <f>'NOMINA asimilables'!A36</f>
        <v>ALARCON DOMÍNGUEZ  KARINA</v>
      </c>
      <c r="C36" s="420" t="s">
        <v>220</v>
      </c>
      <c r="D36" s="294" t="s">
        <v>397</v>
      </c>
      <c r="E36" s="294" t="s">
        <v>380</v>
      </c>
      <c r="F36" s="294" t="s">
        <v>273</v>
      </c>
      <c r="G36" s="281">
        <f>'INCIDENCIAS asimilables'!B36</f>
        <v>40</v>
      </c>
      <c r="H36" s="196">
        <f>SUM('BASE GRAVABLE asimilables'!F36)</f>
        <v>6645.875</v>
      </c>
      <c r="I36" s="196">
        <f>SUM('BASE GRAVABLE asimilables'!J36)</f>
        <v>306.71749999999997</v>
      </c>
      <c r="J36" s="196">
        <f>SUM('BASE GRAVABLE asimilables'!P36)</f>
        <v>210.33750000000001</v>
      </c>
      <c r="K36" s="196">
        <f>SUM('BASE GRAVABLE asimilables'!S36)</f>
        <v>0</v>
      </c>
      <c r="L36" s="196">
        <f>'BASE GRAVABLE asimilables'!V36</f>
        <v>5384</v>
      </c>
      <c r="M36" s="196">
        <f>'BASE GRAVABLE asimilables'!AC36</f>
        <v>294</v>
      </c>
      <c r="N36" s="196">
        <f>SUM('RETENCION ISR asimilables'!K48:K67)</f>
        <v>0</v>
      </c>
      <c r="O36" s="196">
        <f>'BASE GRAVABLE asimilables'!AB36</f>
        <v>0</v>
      </c>
      <c r="P36" s="196">
        <f>'BASE GRAVABLE asimilables'!AD36</f>
        <v>0</v>
      </c>
      <c r="Q36" s="196">
        <f>'BASE GRAVABLE asimilables'!AH36</f>
        <v>0</v>
      </c>
      <c r="R36" s="196">
        <f>'RETENCION ISR asimilables'!M36</f>
        <v>0</v>
      </c>
      <c r="S36" s="196">
        <f>'BASE GRAVABLE asimilables'!AI36</f>
        <v>0</v>
      </c>
      <c r="T36" s="243">
        <v>12840.94</v>
      </c>
      <c r="U36" s="196">
        <f>'RETENCION ISR asimilables'!J36</f>
        <v>2139.0100000000002</v>
      </c>
      <c r="V36" s="199">
        <v>23.61</v>
      </c>
      <c r="W36" s="196">
        <v>639.35</v>
      </c>
      <c r="X36" s="196">
        <v>1346</v>
      </c>
      <c r="Y36" s="196"/>
      <c r="Z36" s="196"/>
      <c r="AA36" s="196">
        <f t="shared" si="4"/>
        <v>66.458749999999995</v>
      </c>
      <c r="AB36" s="196"/>
      <c r="AC36" s="243">
        <f t="shared" si="0"/>
        <v>4214.42875</v>
      </c>
      <c r="AD36" s="244">
        <f t="shared" si="1"/>
        <v>8626.5112499999996</v>
      </c>
      <c r="AE36" s="179"/>
    </row>
    <row r="37" spans="1:38" ht="26.25" customHeight="1" x14ac:dyDescent="0.25">
      <c r="A37" s="415"/>
      <c r="B37" s="429" t="str">
        <f>'NOMINA asimilables'!A37</f>
        <v>ORTIZ AVILA WSCARY FABIAN</v>
      </c>
      <c r="C37" s="426" t="s">
        <v>133</v>
      </c>
      <c r="D37" s="293" t="s">
        <v>420</v>
      </c>
      <c r="E37" s="294" t="s">
        <v>421</v>
      </c>
      <c r="F37" s="294" t="s">
        <v>401</v>
      </c>
      <c r="G37" s="281">
        <f>'INCIDENCIAS asimilables'!B37</f>
        <v>40</v>
      </c>
      <c r="H37" s="196">
        <f>SUM('BASE GRAVABLE asimilables'!F37)</f>
        <v>5903</v>
      </c>
      <c r="I37" s="196">
        <f>SUM('BASE GRAVABLE asimilables'!J37)</f>
        <v>310.59999999999997</v>
      </c>
      <c r="J37" s="196">
        <f>SUM('BASE GRAVABLE asimilables'!P37)</f>
        <v>195</v>
      </c>
      <c r="K37" s="196">
        <f>SUM('BASE GRAVABLE asimilables'!S37)</f>
        <v>0</v>
      </c>
      <c r="L37" s="196">
        <f>'BASE GRAVABLE asimilables'!V37</f>
        <v>4722.4000000000005</v>
      </c>
      <c r="M37" s="196">
        <f>'BASE GRAVABLE asimilables'!AC37</f>
        <v>0</v>
      </c>
      <c r="N37" s="196">
        <f>SUM('RETENCION ISR asimilables'!K49:K68)</f>
        <v>0</v>
      </c>
      <c r="O37" s="196">
        <f>'BASE GRAVABLE asimilables'!AB37</f>
        <v>0</v>
      </c>
      <c r="P37" s="196">
        <f>'BASE GRAVABLE asimilables'!AD37</f>
        <v>0</v>
      </c>
      <c r="Q37" s="196">
        <f>'BASE GRAVABLE asimilables'!AH37</f>
        <v>0</v>
      </c>
      <c r="R37" s="196">
        <f>'RETENCION ISR asimilables'!M37</f>
        <v>0</v>
      </c>
      <c r="S37" s="196">
        <f>'BASE GRAVABLE asimilables'!AI37</f>
        <v>0</v>
      </c>
      <c r="T37" s="243">
        <f t="shared" si="2"/>
        <v>11131</v>
      </c>
      <c r="U37" s="196">
        <f>'RETENCION ISR asimilables'!J37</f>
        <v>1736.83</v>
      </c>
      <c r="V37" s="199">
        <v>18.38</v>
      </c>
      <c r="W37" s="196">
        <v>560.78</v>
      </c>
      <c r="X37" s="196"/>
      <c r="Y37" s="196"/>
      <c r="Z37" s="196">
        <f>H37*1%</f>
        <v>59.03</v>
      </c>
      <c r="AA37" s="196"/>
      <c r="AB37" s="196"/>
      <c r="AC37" s="243">
        <f t="shared" si="0"/>
        <v>2375.02</v>
      </c>
      <c r="AD37" s="244">
        <f t="shared" si="1"/>
        <v>8755.98</v>
      </c>
      <c r="AE37" s="179"/>
    </row>
    <row r="38" spans="1:38" ht="26.25" customHeight="1" x14ac:dyDescent="0.25">
      <c r="A38" s="415"/>
      <c r="B38" s="429" t="str">
        <f>'NOMINA asimilables'!A38</f>
        <v>RIOS SALOME LETICIA BETSAIDA</v>
      </c>
      <c r="C38" s="426" t="s">
        <v>133</v>
      </c>
      <c r="D38" s="293" t="s">
        <v>572</v>
      </c>
      <c r="E38" s="293" t="s">
        <v>559</v>
      </c>
      <c r="F38" s="294" t="s">
        <v>524</v>
      </c>
      <c r="G38" s="281">
        <f>'INCIDENCIAS asimilables'!B38</f>
        <v>33</v>
      </c>
      <c r="H38" s="196">
        <f>SUM('BASE GRAVABLE asimilables'!F38)</f>
        <v>4796.1874999999991</v>
      </c>
      <c r="I38" s="196">
        <f>SUM('BASE GRAVABLE asimilables'!J38)</f>
        <v>252.36250000000001</v>
      </c>
      <c r="J38" s="196">
        <f>SUM('BASE GRAVABLE asimilables'!P38)</f>
        <v>158.4375</v>
      </c>
      <c r="K38" s="196">
        <f>SUM('BASE GRAVABLE asimilables'!S38)</f>
        <v>0</v>
      </c>
      <c r="L38" s="196">
        <f>'BASE GRAVABLE asimilables'!V38</f>
        <v>964.25504999999998</v>
      </c>
      <c r="M38" s="196">
        <f>'BASE GRAVABLE asimilables'!AC38</f>
        <v>0</v>
      </c>
      <c r="N38" s="196">
        <f>SUM('RETENCION ISR asimilables'!K50:K69)</f>
        <v>0</v>
      </c>
      <c r="O38" s="196">
        <f>'BASE GRAVABLE asimilables'!AB38</f>
        <v>0</v>
      </c>
      <c r="P38" s="196">
        <f>'BASE GRAVABLE asimilables'!AD38</f>
        <v>0</v>
      </c>
      <c r="Q38" s="196">
        <f>'BASE GRAVABLE asimilables'!AH38</f>
        <v>0</v>
      </c>
      <c r="R38" s="196">
        <f>'RETENCION ISR asimilables'!M38</f>
        <v>0</v>
      </c>
      <c r="S38" s="196">
        <f>'BASE GRAVABLE asimilables'!AI38</f>
        <v>0</v>
      </c>
      <c r="T38" s="243">
        <v>6171.25</v>
      </c>
      <c r="U38" s="196">
        <f>'RETENCION ISR asimilables'!J38</f>
        <v>668.83</v>
      </c>
      <c r="V38" s="199">
        <v>13.04</v>
      </c>
      <c r="W38" s="196"/>
      <c r="X38" s="196"/>
      <c r="Y38" s="196"/>
      <c r="Z38" s="196"/>
      <c r="AA38" s="196"/>
      <c r="AB38" s="196"/>
      <c r="AC38" s="243">
        <f t="shared" si="0"/>
        <v>681.87</v>
      </c>
      <c r="AD38" s="244">
        <f t="shared" si="1"/>
        <v>5489.38</v>
      </c>
      <c r="AE38" s="179"/>
    </row>
    <row r="39" spans="1:38" ht="26.25" customHeight="1" thickBot="1" x14ac:dyDescent="0.3">
      <c r="A39" s="415"/>
      <c r="B39" s="430" t="str">
        <f>'NOMINA asimilables'!A39</f>
        <v>GAYTAN ANDRADE JUAN JOSE</v>
      </c>
      <c r="C39" s="426" t="s">
        <v>133</v>
      </c>
      <c r="D39" s="293" t="s">
        <v>456</v>
      </c>
      <c r="E39" s="294" t="s">
        <v>455</v>
      </c>
      <c r="F39" s="294" t="s">
        <v>436</v>
      </c>
      <c r="G39" s="281">
        <f>'INCIDENCIAS asimilables'!B39</f>
        <v>40</v>
      </c>
      <c r="H39" s="196">
        <f>SUM('BASE GRAVABLE asimilables'!F39)</f>
        <v>5903</v>
      </c>
      <c r="I39" s="196">
        <f>SUM('BASE GRAVABLE asimilables'!J39)</f>
        <v>310.59999999999997</v>
      </c>
      <c r="J39" s="196">
        <f>SUM('BASE GRAVABLE asimilables'!P39)</f>
        <v>195</v>
      </c>
      <c r="K39" s="196">
        <f>SUM('BASE GRAVABLE asimilables'!S39)</f>
        <v>0</v>
      </c>
      <c r="L39" s="196">
        <f>'BASE GRAVABLE asimilables'!V39</f>
        <v>4722.4000000000005</v>
      </c>
      <c r="M39" s="196">
        <f>'BASE GRAVABLE asimilables'!AC39</f>
        <v>0</v>
      </c>
      <c r="N39" s="196">
        <f>SUM('RETENCION ISR asimilables'!K51:K70)</f>
        <v>0</v>
      </c>
      <c r="O39" s="196">
        <f>'BASE GRAVABLE asimilables'!AB39</f>
        <v>0</v>
      </c>
      <c r="P39" s="196">
        <f>'BASE GRAVABLE asimilables'!AD39</f>
        <v>0</v>
      </c>
      <c r="Q39" s="196">
        <f>'BASE GRAVABLE asimilables'!AH39</f>
        <v>0</v>
      </c>
      <c r="R39" s="196">
        <f>'RETENCION ISR asimilables'!M39</f>
        <v>0</v>
      </c>
      <c r="S39" s="196">
        <f>'BASE GRAVABLE asimilables'!AI39</f>
        <v>0</v>
      </c>
      <c r="T39" s="243">
        <f t="shared" si="2"/>
        <v>11131</v>
      </c>
      <c r="U39" s="196">
        <f>'RETENCION ISR asimilables'!J39</f>
        <v>1736.83</v>
      </c>
      <c r="V39" s="199">
        <v>18.38</v>
      </c>
      <c r="W39" s="196">
        <v>560.78</v>
      </c>
      <c r="X39" s="196"/>
      <c r="Y39" s="196"/>
      <c r="Z39" s="196"/>
      <c r="AA39" s="196">
        <f t="shared" si="4"/>
        <v>59.03</v>
      </c>
      <c r="AB39" s="196"/>
      <c r="AC39" s="243">
        <f t="shared" si="0"/>
        <v>2375.02</v>
      </c>
      <c r="AD39" s="244">
        <f t="shared" si="1"/>
        <v>8755.98</v>
      </c>
      <c r="AE39" s="179"/>
    </row>
    <row r="40" spans="1:38" ht="26.1" customHeight="1" x14ac:dyDescent="0.25">
      <c r="A40" s="140"/>
      <c r="B40" s="101"/>
      <c r="C40" s="60"/>
      <c r="D40" s="152"/>
      <c r="E40" s="152"/>
      <c r="F40" s="153"/>
      <c r="G40" s="139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48"/>
      <c r="U40" s="197"/>
      <c r="V40" s="200"/>
      <c r="W40" s="197"/>
      <c r="X40" s="197"/>
      <c r="Y40" s="197"/>
      <c r="Z40" s="197"/>
      <c r="AA40" s="197"/>
      <c r="AB40" s="197"/>
      <c r="AC40" s="197"/>
      <c r="AD40" s="197"/>
      <c r="AE40" s="9"/>
    </row>
    <row r="41" spans="1:38" ht="26.1" customHeight="1" x14ac:dyDescent="0.2">
      <c r="A41" s="140"/>
      <c r="B41" s="140"/>
      <c r="C41" s="60"/>
      <c r="D41" s="140"/>
      <c r="E41" s="140"/>
      <c r="F41" s="140"/>
      <c r="G41" s="150"/>
      <c r="H41" s="197"/>
      <c r="I41" s="197"/>
      <c r="J41" s="197"/>
      <c r="K41" s="197"/>
      <c r="L41" s="197"/>
      <c r="M41" s="197"/>
      <c r="N41" s="197"/>
      <c r="O41" s="197"/>
      <c r="P41" s="249"/>
      <c r="Q41" s="249"/>
      <c r="R41" s="249"/>
      <c r="S41" s="249"/>
      <c r="T41" s="249"/>
      <c r="U41" s="249"/>
      <c r="V41" s="200"/>
      <c r="W41" s="197"/>
      <c r="X41" s="197"/>
      <c r="Y41" s="197"/>
      <c r="Z41" s="246"/>
      <c r="AA41" s="246"/>
      <c r="AB41" s="246"/>
      <c r="AC41" s="197"/>
      <c r="AD41" s="247"/>
      <c r="AE41" s="9"/>
    </row>
    <row r="42" spans="1:38" ht="26.1" customHeight="1" thickBot="1" x14ac:dyDescent="0.3">
      <c r="A42" s="124"/>
      <c r="B42" s="124" t="s">
        <v>35</v>
      </c>
      <c r="C42" s="223"/>
      <c r="D42" s="124"/>
      <c r="E42" s="124"/>
      <c r="F42" s="124"/>
      <c r="G42" s="224">
        <f>SUM(G11:G41)</f>
        <v>989</v>
      </c>
      <c r="H42" s="224">
        <v>149908.84</v>
      </c>
      <c r="I42" s="224">
        <v>7617.49</v>
      </c>
      <c r="J42" s="224">
        <v>4894.2299999999996</v>
      </c>
      <c r="K42" s="224">
        <v>361729.24</v>
      </c>
      <c r="L42" s="224">
        <v>104240.25</v>
      </c>
      <c r="M42" s="224">
        <f t="shared" ref="M42" si="5">SUM(M11:M41)</f>
        <v>882</v>
      </c>
      <c r="N42" s="224">
        <f t="shared" ref="N42:S42" si="6">SUM(N11:N41)</f>
        <v>0</v>
      </c>
      <c r="O42" s="224">
        <f t="shared" si="6"/>
        <v>1234.9540000000002</v>
      </c>
      <c r="P42" s="224">
        <f t="shared" si="6"/>
        <v>0</v>
      </c>
      <c r="Q42" s="224">
        <f t="shared" si="6"/>
        <v>0</v>
      </c>
      <c r="R42" s="224">
        <f t="shared" si="6"/>
        <v>0</v>
      </c>
      <c r="S42" s="224">
        <f t="shared" si="6"/>
        <v>0</v>
      </c>
      <c r="T42" s="224">
        <v>268777.76</v>
      </c>
      <c r="U42" s="224">
        <f t="shared" ref="U42:AC42" si="7">SUM(U11:U41)</f>
        <v>39536.590000000004</v>
      </c>
      <c r="V42" s="224">
        <f t="shared" si="7"/>
        <v>449.62000000000006</v>
      </c>
      <c r="W42" s="224">
        <f t="shared" si="7"/>
        <v>11187.960000000003</v>
      </c>
      <c r="X42" s="224">
        <f t="shared" si="7"/>
        <v>16112.02</v>
      </c>
      <c r="Y42" s="224">
        <f t="shared" si="7"/>
        <v>113.29</v>
      </c>
      <c r="Z42" s="224">
        <f t="shared" si="7"/>
        <v>301.79087500000003</v>
      </c>
      <c r="AA42" s="224">
        <f t="shared" si="7"/>
        <v>691.69949999999994</v>
      </c>
      <c r="AB42" s="224">
        <f t="shared" si="7"/>
        <v>1380.4</v>
      </c>
      <c r="AC42" s="224">
        <f t="shared" si="7"/>
        <v>69773.370374999999</v>
      </c>
      <c r="AD42" s="224">
        <v>199004.39</v>
      </c>
      <c r="AE42" s="224"/>
    </row>
    <row r="43" spans="1:38" ht="12.75" thickTop="1" x14ac:dyDescent="0.2"/>
    <row r="44" spans="1:38" x14ac:dyDescent="0.2">
      <c r="Z44" s="218">
        <v>7</v>
      </c>
      <c r="AA44" s="385">
        <v>13</v>
      </c>
    </row>
    <row r="45" spans="1:38" s="106" customFormat="1" ht="12.75" x14ac:dyDescent="0.2">
      <c r="A45" s="88"/>
      <c r="B45" s="88"/>
      <c r="C45" s="543" t="s">
        <v>232</v>
      </c>
      <c r="D45" s="544"/>
      <c r="E45" s="88"/>
      <c r="F45" s="88"/>
      <c r="G45" s="151"/>
      <c r="H45" s="542"/>
      <c r="I45" s="542"/>
      <c r="J45" s="542"/>
      <c r="K45" s="542"/>
      <c r="L45" s="542"/>
      <c r="M45" s="545"/>
      <c r="N45" s="545"/>
      <c r="O45" s="545"/>
      <c r="P45" s="301"/>
      <c r="Q45" s="316"/>
      <c r="R45" s="316"/>
      <c r="S45" s="301"/>
      <c r="U45" s="542"/>
      <c r="V45" s="546"/>
      <c r="W45" s="546"/>
      <c r="X45" s="215"/>
      <c r="Y45" s="219"/>
      <c r="Z45" s="219"/>
      <c r="AA45" s="386"/>
      <c r="AB45" s="288"/>
      <c r="AC45" s="141"/>
    </row>
    <row r="46" spans="1:38" s="106" customFormat="1" ht="12.75" customHeight="1" x14ac:dyDescent="0.2">
      <c r="A46" s="88"/>
      <c r="B46" s="88"/>
      <c r="C46" s="542" t="s">
        <v>230</v>
      </c>
      <c r="D46" s="542"/>
      <c r="E46" s="542"/>
      <c r="F46" s="542"/>
      <c r="G46" s="151"/>
      <c r="H46" s="542" t="s">
        <v>254</v>
      </c>
      <c r="I46" s="542"/>
      <c r="J46" s="542"/>
      <c r="K46" s="542"/>
      <c r="L46" s="542"/>
      <c r="M46" s="542"/>
      <c r="N46" s="542"/>
      <c r="O46" s="542"/>
      <c r="P46" s="299"/>
      <c r="Q46" s="314"/>
      <c r="R46" s="314"/>
      <c r="S46" s="299"/>
      <c r="U46" s="520" t="s">
        <v>501</v>
      </c>
      <c r="V46" s="520"/>
      <c r="W46" s="520"/>
      <c r="X46" s="520"/>
      <c r="Y46" s="520"/>
      <c r="Z46" s="520"/>
      <c r="AA46" s="520"/>
      <c r="AB46" s="520"/>
      <c r="AC46" s="520"/>
    </row>
    <row r="47" spans="1:38" s="106" customFormat="1" ht="12.75" customHeight="1" x14ac:dyDescent="0.2">
      <c r="A47" s="88"/>
      <c r="B47" s="88"/>
      <c r="C47" s="504" t="s">
        <v>106</v>
      </c>
      <c r="D47" s="504"/>
      <c r="E47" s="504"/>
      <c r="F47" s="504"/>
      <c r="G47" s="151"/>
      <c r="H47" s="504" t="s">
        <v>255</v>
      </c>
      <c r="I47" s="504"/>
      <c r="J47" s="504"/>
      <c r="K47" s="504"/>
      <c r="L47" s="504"/>
      <c r="M47" s="504"/>
      <c r="N47" s="504"/>
      <c r="O47" s="504"/>
      <c r="P47" s="300"/>
      <c r="Q47" s="315"/>
      <c r="R47" s="315"/>
      <c r="S47" s="300"/>
      <c r="U47" s="520" t="s">
        <v>383</v>
      </c>
      <c r="V47" s="520"/>
      <c r="W47" s="520"/>
      <c r="X47" s="520"/>
      <c r="Y47" s="520"/>
      <c r="Z47" s="520"/>
      <c r="AA47" s="520"/>
      <c r="AB47" s="520"/>
      <c r="AC47" s="520"/>
      <c r="AD47" s="282"/>
      <c r="AK47" s="88"/>
    </row>
    <row r="48" spans="1:38" x14ac:dyDescent="0.2">
      <c r="C48" s="276" t="s">
        <v>497</v>
      </c>
      <c r="H48" s="526" t="s">
        <v>500</v>
      </c>
      <c r="I48" s="526"/>
      <c r="J48" s="526"/>
      <c r="K48" s="526"/>
      <c r="L48" s="526"/>
      <c r="M48" s="526"/>
      <c r="N48" s="526"/>
      <c r="O48" s="526"/>
      <c r="U48" s="520" t="s">
        <v>334</v>
      </c>
      <c r="V48" s="520"/>
      <c r="W48" s="520"/>
      <c r="X48" s="520"/>
      <c r="Y48" s="520"/>
      <c r="Z48" s="520"/>
      <c r="AA48" s="520"/>
      <c r="AB48" s="520"/>
      <c r="AC48" s="520"/>
      <c r="AL48" s="282"/>
    </row>
    <row r="49" spans="23:38" x14ac:dyDescent="0.2">
      <c r="AL49" s="282"/>
    </row>
    <row r="50" spans="23:38" x14ac:dyDescent="0.2">
      <c r="AL50" s="282"/>
    </row>
    <row r="51" spans="23:38" x14ac:dyDescent="0.2">
      <c r="AL51" s="282"/>
    </row>
    <row r="52" spans="23:38" x14ac:dyDescent="0.2">
      <c r="AL52" s="282"/>
    </row>
    <row r="53" spans="23:38" x14ac:dyDescent="0.2">
      <c r="W53" s="211"/>
      <c r="AL53" s="282"/>
    </row>
    <row r="54" spans="23:38" x14ac:dyDescent="0.2">
      <c r="AL54" s="282"/>
    </row>
    <row r="55" spans="23:38" x14ac:dyDescent="0.2">
      <c r="AL55" s="282"/>
    </row>
    <row r="56" spans="23:38" x14ac:dyDescent="0.2">
      <c r="AL56" s="282"/>
    </row>
    <row r="57" spans="23:38" x14ac:dyDescent="0.2">
      <c r="AL57" s="282"/>
    </row>
    <row r="58" spans="23:38" x14ac:dyDescent="0.2">
      <c r="AL58" s="282"/>
    </row>
    <row r="59" spans="23:38" x14ac:dyDescent="0.2">
      <c r="AL59" s="282"/>
    </row>
    <row r="60" spans="23:38" x14ac:dyDescent="0.2">
      <c r="AL60" s="282"/>
    </row>
    <row r="61" spans="23:38" x14ac:dyDescent="0.2">
      <c r="AL61" s="282"/>
    </row>
    <row r="62" spans="23:38" x14ac:dyDescent="0.2">
      <c r="AL62" s="282"/>
    </row>
    <row r="63" spans="23:38" x14ac:dyDescent="0.2">
      <c r="AL63" s="282"/>
    </row>
  </sheetData>
  <mergeCells count="30">
    <mergeCell ref="K8:K9"/>
    <mergeCell ref="M8:M9"/>
    <mergeCell ref="X8:X9"/>
    <mergeCell ref="Z8:Z9"/>
    <mergeCell ref="AB8:AB9"/>
    <mergeCell ref="L8:L9"/>
    <mergeCell ref="Y8:Y9"/>
    <mergeCell ref="P8:P9"/>
    <mergeCell ref="Q8:Q9"/>
    <mergeCell ref="T8:T9"/>
    <mergeCell ref="AA8:AA9"/>
    <mergeCell ref="R8:R9"/>
    <mergeCell ref="S8:S9"/>
    <mergeCell ref="B2:AD2"/>
    <mergeCell ref="B3:AD3"/>
    <mergeCell ref="H7:T7"/>
    <mergeCell ref="U7:AC7"/>
    <mergeCell ref="B4:AD4"/>
    <mergeCell ref="B5:AD5"/>
    <mergeCell ref="C45:D45"/>
    <mergeCell ref="H46:O46"/>
    <mergeCell ref="H47:O47"/>
    <mergeCell ref="H45:O45"/>
    <mergeCell ref="U45:W45"/>
    <mergeCell ref="U47:AC47"/>
    <mergeCell ref="U48:AC48"/>
    <mergeCell ref="H48:O48"/>
    <mergeCell ref="U46:AC46"/>
    <mergeCell ref="C46:F46"/>
    <mergeCell ref="C47:F47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2014-04-09T16:56:03Z</cp:lastPrinted>
  <dcterms:created xsi:type="dcterms:W3CDTF">1999-07-10T17:37:08Z</dcterms:created>
  <dcterms:modified xsi:type="dcterms:W3CDTF">2015-01-21T16:09:27Z</dcterms:modified>
</cp:coreProperties>
</file>